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69.xml" ContentType="application/vnd.openxmlformats-officedocument.drawingml.char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29.xml" ContentType="application/vnd.openxmlformats-officedocument.drawingml.chart+xml"/>
  <Override PartName="/xl/charts/chart49.xml" ContentType="application/vnd.openxmlformats-officedocument.drawingml.chart+xml"/>
  <Override PartName="/xl/charts/chart58.xml" ContentType="application/vnd.openxmlformats-officedocument.drawingml.chart+xml"/>
  <Override PartName="/xl/charts/chart67.xml" ContentType="application/vnd.openxmlformats-officedocument.drawingml.chart+xml"/>
  <Override PartName="/xl/worksheets/sheet3.xml" ContentType="application/vnd.openxmlformats-officedocument.spreadsheetml.worksheet+xml"/>
  <Override PartName="/xl/charts/chart18.xml" ContentType="application/vnd.openxmlformats-officedocument.drawingml.chart+xml"/>
  <Override PartName="/xl/charts/chart27.xml" ContentType="application/vnd.openxmlformats-officedocument.drawingml.chart+xml"/>
  <Override PartName="/xl/charts/chart36.xml" ContentType="application/vnd.openxmlformats-officedocument.drawingml.chart+xml"/>
  <Override PartName="/xl/charts/chart38.xml" ContentType="application/vnd.openxmlformats-officedocument.drawingml.chart+xml"/>
  <Override PartName="/xl/charts/chart47.xml" ContentType="application/vnd.openxmlformats-officedocument.drawingml.chart+xml"/>
  <Override PartName="/xl/charts/chart56.xml" ContentType="application/vnd.openxmlformats-officedocument.drawingml.chart+xml"/>
  <Override PartName="/xl/charts/chart65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25.xml" ContentType="application/vnd.openxmlformats-officedocument.drawingml.chart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charts/chart54.xml" ContentType="application/vnd.openxmlformats-officedocument.drawingml.chart+xml"/>
  <Override PartName="/xl/charts/chart63.xml" ContentType="application/vnd.openxmlformats-officedocument.drawingml.chart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52.xml" ContentType="application/vnd.openxmlformats-officedocument.drawingml.chart+xml"/>
  <Override PartName="/xl/charts/chart61.xml" ContentType="application/vnd.openxmlformats-officedocument.drawingml.chart+xml"/>
  <Override PartName="/xl/charts/chart70.xml" ContentType="application/vnd.openxmlformats-officedocument.drawingml.char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charts/chart50.xml" ContentType="application/vnd.openxmlformats-officedocument.drawingml.char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59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8.xml" ContentType="application/vnd.openxmlformats-officedocument.drawingml.chart+xml"/>
  <Override PartName="/xl/charts/chart57.xml" ContentType="application/vnd.openxmlformats-officedocument.drawingml.chart+xml"/>
  <Override PartName="/xl/charts/chart68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28.xml" ContentType="application/vnd.openxmlformats-officedocument.drawingml.chart+xml"/>
  <Override PartName="/xl/charts/chart37.xml" ContentType="application/vnd.openxmlformats-officedocument.drawingml.chart+xml"/>
  <Override PartName="/xl/charts/chart46.xml" ContentType="application/vnd.openxmlformats-officedocument.drawingml.chart+xml"/>
  <Override PartName="/xl/charts/chart55.xml" ContentType="application/vnd.openxmlformats-officedocument.drawingml.chart+xml"/>
  <Override PartName="/xl/charts/chart66.xml" ContentType="application/vnd.openxmlformats-officedocument.drawingml.chart+xml"/>
  <Override PartName="/xl/charts/chart17.xml" ContentType="application/vnd.openxmlformats-officedocument.drawingml.chart+xml"/>
  <Override PartName="/xl/charts/chart26.xml" ContentType="application/vnd.openxmlformats-officedocument.drawingml.chart+xml"/>
  <Override PartName="/xl/charts/chart35.xml" ContentType="application/vnd.openxmlformats-officedocument.drawingml.chart+xml"/>
  <Override PartName="/xl/charts/chart44.xml" ContentType="application/vnd.openxmlformats-officedocument.drawingml.chart+xml"/>
  <Override PartName="/xl/charts/chart53.xml" ContentType="application/vnd.openxmlformats-officedocument.drawingml.chart+xml"/>
  <Override PartName="/xl/charts/chart64.xml" ContentType="application/vnd.openxmlformats-officedocument.drawingml.chart+xml"/>
  <Override PartName="/xl/calcChain.xml" ContentType="application/vnd.openxmlformats-officedocument.spreadsheetml.calcChain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/chart51.xml" ContentType="application/vnd.openxmlformats-officedocument.drawingml.chart+xml"/>
  <Override PartName="/xl/charts/chart62.xml" ContentType="application/vnd.openxmlformats-officedocument.drawingml.chart+xml"/>
  <Override PartName="/xl/charts/chart71.xml" ContentType="application/vnd.openxmlformats-officedocument.drawingml.chart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xl/charts/chart6.xml" ContentType="application/vnd.openxmlformats-officedocument.drawingml.chart+xml"/>
  <Override PartName="/xl/charts/chart2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25605" windowHeight="15540" activeTab="6"/>
  </bookViews>
  <sheets>
    <sheet name="pIC" sheetId="1" r:id="rId1"/>
    <sheet name="LPS" sheetId="3" r:id="rId2"/>
    <sheet name="flagellin" sheetId="2" r:id="rId3"/>
    <sheet name="PAM" sheetId="4" r:id="rId4"/>
    <sheet name="PGN" sheetId="5" r:id="rId5"/>
    <sheet name="CPG" sheetId="6" r:id="rId6"/>
    <sheet name="R848" sheetId="8" r:id="rId7"/>
    <sheet name="Grafiek1" sheetId="10" r:id="rId8"/>
    <sheet name="Blad1" sheetId="11" r:id="rId9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Q99" i="8"/>
  <c r="BP99"/>
  <c r="BO99"/>
  <c r="BJ99"/>
  <c r="BI99"/>
  <c r="BH99"/>
  <c r="BC99"/>
  <c r="BB99"/>
  <c r="BA99"/>
  <c r="AV99"/>
  <c r="AU99"/>
  <c r="AT99"/>
  <c r="AO99"/>
  <c r="AN99"/>
  <c r="AM99"/>
  <c r="AH99"/>
  <c r="AG99"/>
  <c r="AF99"/>
  <c r="AA99"/>
  <c r="Z99"/>
  <c r="Y99"/>
  <c r="T99"/>
  <c r="S99"/>
  <c r="R99"/>
  <c r="M99"/>
  <c r="L99"/>
  <c r="K99"/>
  <c r="F99"/>
  <c r="E99"/>
  <c r="D99"/>
  <c r="BQ98"/>
  <c r="BP98"/>
  <c r="BO98"/>
  <c r="BJ98"/>
  <c r="BI98"/>
  <c r="BH98"/>
  <c r="BC98"/>
  <c r="BB98"/>
  <c r="BA98"/>
  <c r="AV98"/>
  <c r="AU98"/>
  <c r="AT98"/>
  <c r="AO98"/>
  <c r="AN98"/>
  <c r="AM98"/>
  <c r="AH98"/>
  <c r="AG98"/>
  <c r="AF98"/>
  <c r="AA98"/>
  <c r="Z98"/>
  <c r="Y98"/>
  <c r="T98"/>
  <c r="S98"/>
  <c r="R98"/>
  <c r="M98"/>
  <c r="L98"/>
  <c r="K98"/>
  <c r="F98"/>
  <c r="E98"/>
  <c r="D98"/>
  <c r="BQ97"/>
  <c r="BP97"/>
  <c r="BO97"/>
  <c r="BJ97"/>
  <c r="BI97"/>
  <c r="BH97"/>
  <c r="BC97"/>
  <c r="BB97"/>
  <c r="BA97"/>
  <c r="AV97"/>
  <c r="AU97"/>
  <c r="AT97"/>
  <c r="AO97"/>
  <c r="AN97"/>
  <c r="AM97"/>
  <c r="AH97"/>
  <c r="AG97"/>
  <c r="AF97"/>
  <c r="AA97"/>
  <c r="Z97"/>
  <c r="Y97"/>
  <c r="T97"/>
  <c r="S97"/>
  <c r="R97"/>
  <c r="M97"/>
  <c r="L97"/>
  <c r="K97"/>
  <c r="F97"/>
  <c r="E97"/>
  <c r="D97"/>
  <c r="BQ96"/>
  <c r="BQ100" s="1"/>
  <c r="BP96"/>
  <c r="BP100" s="1"/>
  <c r="BO96"/>
  <c r="BO100" s="1"/>
  <c r="BR100" s="1"/>
  <c r="BJ96"/>
  <c r="BJ100" s="1"/>
  <c r="BI96"/>
  <c r="BI100" s="1"/>
  <c r="BH96"/>
  <c r="BH100" s="1"/>
  <c r="BC96"/>
  <c r="BC100" s="1"/>
  <c r="BB96"/>
  <c r="BB100" s="1"/>
  <c r="BA96"/>
  <c r="BA100" s="1"/>
  <c r="BD100" s="1"/>
  <c r="AV96"/>
  <c r="AV100" s="1"/>
  <c r="AU96"/>
  <c r="AU100" s="1"/>
  <c r="AT96"/>
  <c r="AT100" s="1"/>
  <c r="AO96"/>
  <c r="AO100" s="1"/>
  <c r="AN96"/>
  <c r="AN100" s="1"/>
  <c r="AM96"/>
  <c r="AM100" s="1"/>
  <c r="AP100" s="1"/>
  <c r="AH96"/>
  <c r="AH100" s="1"/>
  <c r="AG96"/>
  <c r="AG100" s="1"/>
  <c r="AF96"/>
  <c r="AF100" s="1"/>
  <c r="AI100" s="1"/>
  <c r="AA96"/>
  <c r="AA100" s="1"/>
  <c r="Z96"/>
  <c r="Z100" s="1"/>
  <c r="Y96"/>
  <c r="Y100" s="1"/>
  <c r="AB100" s="1"/>
  <c r="T96"/>
  <c r="T100" s="1"/>
  <c r="S96"/>
  <c r="S100" s="1"/>
  <c r="R96"/>
  <c r="R100" s="1"/>
  <c r="U100" s="1"/>
  <c r="M96"/>
  <c r="M100" s="1"/>
  <c r="L96"/>
  <c r="L100" s="1"/>
  <c r="K96"/>
  <c r="K100" s="1"/>
  <c r="F96"/>
  <c r="F100" s="1"/>
  <c r="E96"/>
  <c r="E100" s="1"/>
  <c r="D96"/>
  <c r="D100" s="1"/>
  <c r="G100" s="1"/>
  <c r="BQ100" i="6"/>
  <c r="BP100"/>
  <c r="BO100"/>
  <c r="BJ100"/>
  <c r="BI100"/>
  <c r="BH100"/>
  <c r="BC100"/>
  <c r="BB100"/>
  <c r="BA100"/>
  <c r="AV100"/>
  <c r="AU100"/>
  <c r="AT100"/>
  <c r="AO100"/>
  <c r="AN100"/>
  <c r="AM100"/>
  <c r="AH100"/>
  <c r="AG100"/>
  <c r="AF100"/>
  <c r="AA100"/>
  <c r="Z100"/>
  <c r="Y100"/>
  <c r="T100"/>
  <c r="S100"/>
  <c r="R100"/>
  <c r="M100"/>
  <c r="L100"/>
  <c r="K100"/>
  <c r="F100"/>
  <c r="E100"/>
  <c r="D100"/>
  <c r="BQ99"/>
  <c r="BP99"/>
  <c r="BO99"/>
  <c r="BJ99"/>
  <c r="BI99"/>
  <c r="BH99"/>
  <c r="BC99"/>
  <c r="BB99"/>
  <c r="BA99"/>
  <c r="AV99"/>
  <c r="AU99"/>
  <c r="AT99"/>
  <c r="AO99"/>
  <c r="AN99"/>
  <c r="AM99"/>
  <c r="AH99"/>
  <c r="AG99"/>
  <c r="AF99"/>
  <c r="AA99"/>
  <c r="Z99"/>
  <c r="Y99"/>
  <c r="T99"/>
  <c r="S99"/>
  <c r="R99"/>
  <c r="M99"/>
  <c r="L99"/>
  <c r="K99"/>
  <c r="F99"/>
  <c r="E99"/>
  <c r="D99"/>
  <c r="BQ98"/>
  <c r="BP98"/>
  <c r="BO98"/>
  <c r="BJ98"/>
  <c r="BI98"/>
  <c r="BH98"/>
  <c r="BC98"/>
  <c r="BB98"/>
  <c r="BA98"/>
  <c r="AV98"/>
  <c r="AU98"/>
  <c r="AT98"/>
  <c r="AO98"/>
  <c r="AN98"/>
  <c r="AM98"/>
  <c r="AH98"/>
  <c r="AG98"/>
  <c r="AF98"/>
  <c r="AA98"/>
  <c r="Z98"/>
  <c r="Y98"/>
  <c r="T98"/>
  <c r="S98"/>
  <c r="R98"/>
  <c r="M98"/>
  <c r="L98"/>
  <c r="K98"/>
  <c r="F98"/>
  <c r="E98"/>
  <c r="D98"/>
  <c r="BQ97"/>
  <c r="BQ101" s="1"/>
  <c r="BP97"/>
  <c r="BP101" s="1"/>
  <c r="BO97"/>
  <c r="BO101" s="1"/>
  <c r="BR101" s="1"/>
  <c r="BJ97"/>
  <c r="BJ101" s="1"/>
  <c r="BI97"/>
  <c r="BI101" s="1"/>
  <c r="BH97"/>
  <c r="BH101" s="1"/>
  <c r="BC97"/>
  <c r="BC101" s="1"/>
  <c r="BB97"/>
  <c r="BB101" s="1"/>
  <c r="BA97"/>
  <c r="BA101" s="1"/>
  <c r="BD101" s="1"/>
  <c r="AV97"/>
  <c r="AV101" s="1"/>
  <c r="AU97"/>
  <c r="AU101" s="1"/>
  <c r="AT97"/>
  <c r="AT101" s="1"/>
  <c r="AO97"/>
  <c r="AO101" s="1"/>
  <c r="AN97"/>
  <c r="AN101" s="1"/>
  <c r="AM97"/>
  <c r="AM101" s="1"/>
  <c r="AP101" s="1"/>
  <c r="AH97"/>
  <c r="AH101" s="1"/>
  <c r="AG97"/>
  <c r="AG101" s="1"/>
  <c r="AF97"/>
  <c r="AF101" s="1"/>
  <c r="AI101" s="1"/>
  <c r="AA97"/>
  <c r="AA101" s="1"/>
  <c r="Z97"/>
  <c r="Z101" s="1"/>
  <c r="Y97"/>
  <c r="Y101" s="1"/>
  <c r="AB101" s="1"/>
  <c r="T97"/>
  <c r="T101" s="1"/>
  <c r="S97"/>
  <c r="S101" s="1"/>
  <c r="R97"/>
  <c r="R101" s="1"/>
  <c r="U101" s="1"/>
  <c r="M97"/>
  <c r="M101" s="1"/>
  <c r="L97"/>
  <c r="L101" s="1"/>
  <c r="K97"/>
  <c r="K101" s="1"/>
  <c r="F97"/>
  <c r="F101" s="1"/>
  <c r="E97"/>
  <c r="E101" s="1"/>
  <c r="D97"/>
  <c r="D101" s="1"/>
  <c r="G101" s="1"/>
  <c r="BQ99" i="5"/>
  <c r="BP99"/>
  <c r="BO99"/>
  <c r="BJ99"/>
  <c r="BI99"/>
  <c r="BH99"/>
  <c r="BC99"/>
  <c r="BB99"/>
  <c r="BA99"/>
  <c r="AV99"/>
  <c r="AU99"/>
  <c r="AT99"/>
  <c r="AO99"/>
  <c r="AN99"/>
  <c r="AM99"/>
  <c r="AH99"/>
  <c r="AG99"/>
  <c r="AF99"/>
  <c r="AA99"/>
  <c r="Z99"/>
  <c r="Y99"/>
  <c r="T99"/>
  <c r="S99"/>
  <c r="R99"/>
  <c r="M99"/>
  <c r="L99"/>
  <c r="K99"/>
  <c r="F99"/>
  <c r="E99"/>
  <c r="D99"/>
  <c r="BQ98"/>
  <c r="BP98"/>
  <c r="BO98"/>
  <c r="BJ98"/>
  <c r="BI98"/>
  <c r="BH98"/>
  <c r="BC98"/>
  <c r="BB98"/>
  <c r="BA98"/>
  <c r="AV98"/>
  <c r="AU98"/>
  <c r="AT98"/>
  <c r="AO98"/>
  <c r="AN98"/>
  <c r="AM98"/>
  <c r="AH98"/>
  <c r="AG98"/>
  <c r="AF98"/>
  <c r="AA98"/>
  <c r="Z98"/>
  <c r="Y98"/>
  <c r="T98"/>
  <c r="S98"/>
  <c r="R98"/>
  <c r="M98"/>
  <c r="L98"/>
  <c r="K98"/>
  <c r="F98"/>
  <c r="E98"/>
  <c r="D98"/>
  <c r="BQ97"/>
  <c r="BP97"/>
  <c r="BO97"/>
  <c r="BJ97"/>
  <c r="BI97"/>
  <c r="BH97"/>
  <c r="BC97"/>
  <c r="BB97"/>
  <c r="BA97"/>
  <c r="AV97"/>
  <c r="AU97"/>
  <c r="AT97"/>
  <c r="AO97"/>
  <c r="AN97"/>
  <c r="AM97"/>
  <c r="AH97"/>
  <c r="AG97"/>
  <c r="AF97"/>
  <c r="AA97"/>
  <c r="Z97"/>
  <c r="Y97"/>
  <c r="T97"/>
  <c r="S97"/>
  <c r="R97"/>
  <c r="M97"/>
  <c r="L97"/>
  <c r="K97"/>
  <c r="F97"/>
  <c r="E97"/>
  <c r="D97"/>
  <c r="BQ96"/>
  <c r="BQ100" s="1"/>
  <c r="BP96"/>
  <c r="BP100" s="1"/>
  <c r="BO96"/>
  <c r="BO100" s="1"/>
  <c r="BJ96"/>
  <c r="BJ100" s="1"/>
  <c r="BI96"/>
  <c r="BI100" s="1"/>
  <c r="BH96"/>
  <c r="BH100" s="1"/>
  <c r="BC96"/>
  <c r="BC100" s="1"/>
  <c r="BB96"/>
  <c r="BB100" s="1"/>
  <c r="BA96"/>
  <c r="BA100" s="1"/>
  <c r="AV96"/>
  <c r="AV100" s="1"/>
  <c r="AU96"/>
  <c r="AU100" s="1"/>
  <c r="AT96"/>
  <c r="AT100" s="1"/>
  <c r="AW100" s="1"/>
  <c r="AO96"/>
  <c r="AO100" s="1"/>
  <c r="AN96"/>
  <c r="AN100" s="1"/>
  <c r="AM96"/>
  <c r="AM100" s="1"/>
  <c r="AH96"/>
  <c r="AH100" s="1"/>
  <c r="AG96"/>
  <c r="AG100" s="1"/>
  <c r="AF96"/>
  <c r="AF100" s="1"/>
  <c r="AI100" s="1"/>
  <c r="AA96"/>
  <c r="AA100" s="1"/>
  <c r="Z96"/>
  <c r="Z100" s="1"/>
  <c r="Y96"/>
  <c r="Y100" s="1"/>
  <c r="T96"/>
  <c r="T100" s="1"/>
  <c r="S96"/>
  <c r="S100" s="1"/>
  <c r="R96"/>
  <c r="R100" s="1"/>
  <c r="U100" s="1"/>
  <c r="M96"/>
  <c r="M100" s="1"/>
  <c r="L96"/>
  <c r="L100" s="1"/>
  <c r="K96"/>
  <c r="K100" s="1"/>
  <c r="F96"/>
  <c r="F100" s="1"/>
  <c r="E96"/>
  <c r="E100" s="1"/>
  <c r="D96"/>
  <c r="D100" s="1"/>
  <c r="G100" s="1"/>
  <c r="BQ96" i="4"/>
  <c r="BP96"/>
  <c r="BO96"/>
  <c r="BJ96"/>
  <c r="BI96"/>
  <c r="BH96"/>
  <c r="BC96"/>
  <c r="BB96"/>
  <c r="BA96"/>
  <c r="AV96"/>
  <c r="AU96"/>
  <c r="AT96"/>
  <c r="AO96"/>
  <c r="AN96"/>
  <c r="AM96"/>
  <c r="AH96"/>
  <c r="AG96"/>
  <c r="AF96"/>
  <c r="AA96"/>
  <c r="Z96"/>
  <c r="Y96"/>
  <c r="T96"/>
  <c r="S96"/>
  <c r="R96"/>
  <c r="M96"/>
  <c r="L96"/>
  <c r="K96"/>
  <c r="F96"/>
  <c r="E96"/>
  <c r="D96"/>
  <c r="BQ95"/>
  <c r="BP95"/>
  <c r="BO95"/>
  <c r="BJ95"/>
  <c r="BI95"/>
  <c r="BH95"/>
  <c r="BC95"/>
  <c r="BB95"/>
  <c r="BA95"/>
  <c r="AV95"/>
  <c r="AU95"/>
  <c r="AT95"/>
  <c r="AO95"/>
  <c r="AN95"/>
  <c r="AM95"/>
  <c r="AH95"/>
  <c r="AG95"/>
  <c r="AF95"/>
  <c r="AA95"/>
  <c r="Z95"/>
  <c r="Y95"/>
  <c r="T95"/>
  <c r="S95"/>
  <c r="R95"/>
  <c r="M95"/>
  <c r="L95"/>
  <c r="K95"/>
  <c r="F95"/>
  <c r="E95"/>
  <c r="D95"/>
  <c r="BQ94"/>
  <c r="BP94"/>
  <c r="BO94"/>
  <c r="BJ94"/>
  <c r="BI94"/>
  <c r="BH94"/>
  <c r="BC94"/>
  <c r="BB94"/>
  <c r="BA94"/>
  <c r="AV94"/>
  <c r="AU94"/>
  <c r="AT94"/>
  <c r="AO94"/>
  <c r="AN94"/>
  <c r="AM94"/>
  <c r="AH94"/>
  <c r="AG94"/>
  <c r="AF94"/>
  <c r="AA94"/>
  <c r="Z94"/>
  <c r="Y94"/>
  <c r="T94"/>
  <c r="S94"/>
  <c r="R94"/>
  <c r="M94"/>
  <c r="L94"/>
  <c r="K94"/>
  <c r="F94"/>
  <c r="E94"/>
  <c r="D94"/>
  <c r="BQ93"/>
  <c r="BQ97" s="1"/>
  <c r="BP93"/>
  <c r="BP97" s="1"/>
  <c r="BO93"/>
  <c r="BO97" s="1"/>
  <c r="BJ93"/>
  <c r="BJ97" s="1"/>
  <c r="BI93"/>
  <c r="BI97" s="1"/>
  <c r="BH93"/>
  <c r="BH97" s="1"/>
  <c r="BK97" s="1"/>
  <c r="BC93"/>
  <c r="BC97" s="1"/>
  <c r="BB93"/>
  <c r="BB97" s="1"/>
  <c r="BA93"/>
  <c r="BA97" s="1"/>
  <c r="AV93"/>
  <c r="AV97" s="1"/>
  <c r="AU93"/>
  <c r="AU97" s="1"/>
  <c r="AT93"/>
  <c r="AT97" s="1"/>
  <c r="AW97" s="1"/>
  <c r="AO93"/>
  <c r="AO97" s="1"/>
  <c r="AN93"/>
  <c r="AN97" s="1"/>
  <c r="AM93"/>
  <c r="AM97" s="1"/>
  <c r="AH93"/>
  <c r="AH97" s="1"/>
  <c r="AG93"/>
  <c r="AG97" s="1"/>
  <c r="AF93"/>
  <c r="AF97" s="1"/>
  <c r="AI97" s="1"/>
  <c r="AA93"/>
  <c r="AA97" s="1"/>
  <c r="Z93"/>
  <c r="Z97" s="1"/>
  <c r="Y93"/>
  <c r="Y97" s="1"/>
  <c r="T93"/>
  <c r="T97" s="1"/>
  <c r="S93"/>
  <c r="S97" s="1"/>
  <c r="R93"/>
  <c r="R97" s="1"/>
  <c r="U97" s="1"/>
  <c r="M93"/>
  <c r="M97" s="1"/>
  <c r="L93"/>
  <c r="L97" s="1"/>
  <c r="K93"/>
  <c r="K97" s="1"/>
  <c r="F93"/>
  <c r="F97" s="1"/>
  <c r="E93"/>
  <c r="E97" s="1"/>
  <c r="D93"/>
  <c r="D97" s="1"/>
  <c r="G97" s="1"/>
  <c r="BQ99" i="2"/>
  <c r="BP99"/>
  <c r="BO99"/>
  <c r="BJ99"/>
  <c r="BI99"/>
  <c r="BH99"/>
  <c r="BC99"/>
  <c r="BB99"/>
  <c r="BA99"/>
  <c r="AV99"/>
  <c r="AU99"/>
  <c r="AT99"/>
  <c r="AO99"/>
  <c r="AN99"/>
  <c r="AM99"/>
  <c r="AH99"/>
  <c r="AG99"/>
  <c r="AF99"/>
  <c r="AA99"/>
  <c r="Z99"/>
  <c r="Y99"/>
  <c r="T99"/>
  <c r="S99"/>
  <c r="R99"/>
  <c r="M99"/>
  <c r="L99"/>
  <c r="K99"/>
  <c r="F99"/>
  <c r="E99"/>
  <c r="D99"/>
  <c r="BQ98"/>
  <c r="BP98"/>
  <c r="BO98"/>
  <c r="BJ98"/>
  <c r="BI98"/>
  <c r="BH98"/>
  <c r="BC98"/>
  <c r="BB98"/>
  <c r="BA98"/>
  <c r="AV98"/>
  <c r="AU98"/>
  <c r="AT98"/>
  <c r="AO98"/>
  <c r="AN98"/>
  <c r="AM98"/>
  <c r="AH98"/>
  <c r="AG98"/>
  <c r="AF98"/>
  <c r="AA98"/>
  <c r="Z98"/>
  <c r="Y98"/>
  <c r="T98"/>
  <c r="S98"/>
  <c r="R98"/>
  <c r="M98"/>
  <c r="L98"/>
  <c r="K98"/>
  <c r="F98"/>
  <c r="E98"/>
  <c r="D98"/>
  <c r="BQ97"/>
  <c r="BP97"/>
  <c r="BO97"/>
  <c r="BJ97"/>
  <c r="BI97"/>
  <c r="BH97"/>
  <c r="BC97"/>
  <c r="BB97"/>
  <c r="BA97"/>
  <c r="AV97"/>
  <c r="AU97"/>
  <c r="AT97"/>
  <c r="AO97"/>
  <c r="AN97"/>
  <c r="AM97"/>
  <c r="AH97"/>
  <c r="AG97"/>
  <c r="AF97"/>
  <c r="AA97"/>
  <c r="Z97"/>
  <c r="Y97"/>
  <c r="T97"/>
  <c r="S97"/>
  <c r="R97"/>
  <c r="M97"/>
  <c r="L97"/>
  <c r="K97"/>
  <c r="F97"/>
  <c r="E97"/>
  <c r="D97"/>
  <c r="BQ96"/>
  <c r="BQ100" s="1"/>
  <c r="BP96"/>
  <c r="BP100" s="1"/>
  <c r="BO96"/>
  <c r="BO100" s="1"/>
  <c r="BR100" s="1"/>
  <c r="BJ96"/>
  <c r="BJ100" s="1"/>
  <c r="BI96"/>
  <c r="BI100" s="1"/>
  <c r="BH96"/>
  <c r="BH100" s="1"/>
  <c r="BC96"/>
  <c r="BC100" s="1"/>
  <c r="BB96"/>
  <c r="BB100" s="1"/>
  <c r="BA96"/>
  <c r="BA100" s="1"/>
  <c r="BD100" s="1"/>
  <c r="AV96"/>
  <c r="AV100" s="1"/>
  <c r="AU96"/>
  <c r="AU100" s="1"/>
  <c r="AT96"/>
  <c r="AT100" s="1"/>
  <c r="AO96"/>
  <c r="AO100" s="1"/>
  <c r="AN96"/>
  <c r="AN100" s="1"/>
  <c r="AM96"/>
  <c r="AM100" s="1"/>
  <c r="AP100" s="1"/>
  <c r="AH96"/>
  <c r="AH100" s="1"/>
  <c r="AG96"/>
  <c r="AG100" s="1"/>
  <c r="AF96"/>
  <c r="AF100" s="1"/>
  <c r="AI100" s="1"/>
  <c r="AA96"/>
  <c r="AA100" s="1"/>
  <c r="Z96"/>
  <c r="Z100" s="1"/>
  <c r="Y96"/>
  <c r="Y100" s="1"/>
  <c r="AB100" s="1"/>
  <c r="T96"/>
  <c r="T100" s="1"/>
  <c r="S96"/>
  <c r="S100" s="1"/>
  <c r="R96"/>
  <c r="R100" s="1"/>
  <c r="U100" s="1"/>
  <c r="M96"/>
  <c r="M100" s="1"/>
  <c r="L96"/>
  <c r="L100" s="1"/>
  <c r="K96"/>
  <c r="K100" s="1"/>
  <c r="F96"/>
  <c r="F100" s="1"/>
  <c r="E96"/>
  <c r="E100" s="1"/>
  <c r="D96"/>
  <c r="D100" s="1"/>
  <c r="G100" s="1"/>
  <c r="BQ101" i="3"/>
  <c r="BP101"/>
  <c r="BO101"/>
  <c r="BJ101"/>
  <c r="BI101"/>
  <c r="BH101"/>
  <c r="BC101"/>
  <c r="BB101"/>
  <c r="BA101"/>
  <c r="AV101"/>
  <c r="AU101"/>
  <c r="AT101"/>
  <c r="AO101"/>
  <c r="AN101"/>
  <c r="AM101"/>
  <c r="AH101"/>
  <c r="AG101"/>
  <c r="AF101"/>
  <c r="AA101"/>
  <c r="Z101"/>
  <c r="Y101"/>
  <c r="T101"/>
  <c r="S101"/>
  <c r="R101"/>
  <c r="M101"/>
  <c r="L101"/>
  <c r="K101"/>
  <c r="F101"/>
  <c r="E101"/>
  <c r="D101"/>
  <c r="BQ100"/>
  <c r="BP100"/>
  <c r="BO100"/>
  <c r="BJ100"/>
  <c r="BI100"/>
  <c r="BH100"/>
  <c r="BC100"/>
  <c r="BB100"/>
  <c r="BA100"/>
  <c r="AV100"/>
  <c r="AU100"/>
  <c r="AT100"/>
  <c r="AO100"/>
  <c r="AN100"/>
  <c r="AM100"/>
  <c r="AH100"/>
  <c r="AG100"/>
  <c r="AF100"/>
  <c r="AA100"/>
  <c r="Z100"/>
  <c r="Y100"/>
  <c r="T100"/>
  <c r="S100"/>
  <c r="R100"/>
  <c r="M100"/>
  <c r="L100"/>
  <c r="K100"/>
  <c r="F100"/>
  <c r="E100"/>
  <c r="D100"/>
  <c r="BQ99"/>
  <c r="BP99"/>
  <c r="BO99"/>
  <c r="BJ99"/>
  <c r="BI99"/>
  <c r="BH99"/>
  <c r="BC99"/>
  <c r="BB99"/>
  <c r="BA99"/>
  <c r="AV99"/>
  <c r="AU99"/>
  <c r="AT99"/>
  <c r="AO99"/>
  <c r="AN99"/>
  <c r="AM99"/>
  <c r="AH99"/>
  <c r="AG99"/>
  <c r="AF99"/>
  <c r="AA99"/>
  <c r="Z99"/>
  <c r="Y99"/>
  <c r="T99"/>
  <c r="S99"/>
  <c r="R99"/>
  <c r="M99"/>
  <c r="L99"/>
  <c r="K99"/>
  <c r="F99"/>
  <c r="E99"/>
  <c r="D99"/>
  <c r="BQ98"/>
  <c r="BQ102" s="1"/>
  <c r="BP98"/>
  <c r="BP102" s="1"/>
  <c r="BO98"/>
  <c r="BO102" s="1"/>
  <c r="BR102" s="1"/>
  <c r="BJ98"/>
  <c r="BJ102" s="1"/>
  <c r="BI98"/>
  <c r="BI102" s="1"/>
  <c r="BH98"/>
  <c r="BH102" s="1"/>
  <c r="BC98"/>
  <c r="BC102" s="1"/>
  <c r="BB98"/>
  <c r="BB102" s="1"/>
  <c r="BA98"/>
  <c r="BA102" s="1"/>
  <c r="BD102" s="1"/>
  <c r="AV98"/>
  <c r="AV102" s="1"/>
  <c r="AU98"/>
  <c r="AU102" s="1"/>
  <c r="AT98"/>
  <c r="AT102" s="1"/>
  <c r="AO98"/>
  <c r="AO102" s="1"/>
  <c r="AN98"/>
  <c r="AN102" s="1"/>
  <c r="AM98"/>
  <c r="AM102" s="1"/>
  <c r="AP102" s="1"/>
  <c r="AH98"/>
  <c r="AH102" s="1"/>
  <c r="AG98"/>
  <c r="AG102" s="1"/>
  <c r="AF98"/>
  <c r="AF102" s="1"/>
  <c r="AA98"/>
  <c r="AA102" s="1"/>
  <c r="Z98"/>
  <c r="Z102" s="1"/>
  <c r="Y98"/>
  <c r="Y102" s="1"/>
  <c r="T98"/>
  <c r="T102" s="1"/>
  <c r="S98"/>
  <c r="S102" s="1"/>
  <c r="R98"/>
  <c r="R102" s="1"/>
  <c r="U102" s="1"/>
  <c r="M98"/>
  <c r="M102" s="1"/>
  <c r="L98"/>
  <c r="L102" s="1"/>
  <c r="K98"/>
  <c r="K102" s="1"/>
  <c r="F98"/>
  <c r="F102" s="1"/>
  <c r="E98"/>
  <c r="E102" s="1"/>
  <c r="D98"/>
  <c r="D102" s="1"/>
  <c r="G102" s="1"/>
  <c r="BQ123" i="1"/>
  <c r="BP123"/>
  <c r="BO123"/>
  <c r="BJ123"/>
  <c r="BI123"/>
  <c r="BH123"/>
  <c r="BC123"/>
  <c r="BB123"/>
  <c r="BA123"/>
  <c r="AV123"/>
  <c r="AU123"/>
  <c r="AT123"/>
  <c r="AO123"/>
  <c r="AN123"/>
  <c r="AM123"/>
  <c r="AH123"/>
  <c r="AG123"/>
  <c r="AF123"/>
  <c r="AA123"/>
  <c r="Z123"/>
  <c r="Y123"/>
  <c r="T123"/>
  <c r="S123"/>
  <c r="R123"/>
  <c r="M123"/>
  <c r="L123"/>
  <c r="K123"/>
  <c r="F123"/>
  <c r="E123"/>
  <c r="D123"/>
  <c r="BQ122"/>
  <c r="BP122"/>
  <c r="BO122"/>
  <c r="BJ122"/>
  <c r="BI122"/>
  <c r="BH122"/>
  <c r="BC122"/>
  <c r="BB122"/>
  <c r="BA122"/>
  <c r="AV122"/>
  <c r="AU122"/>
  <c r="AT122"/>
  <c r="AO122"/>
  <c r="AN122"/>
  <c r="AM122"/>
  <c r="AH122"/>
  <c r="AG122"/>
  <c r="AF122"/>
  <c r="AA122"/>
  <c r="Z122"/>
  <c r="Y122"/>
  <c r="T122"/>
  <c r="S122"/>
  <c r="R122"/>
  <c r="M122"/>
  <c r="L122"/>
  <c r="K122"/>
  <c r="F122"/>
  <c r="E122"/>
  <c r="D122"/>
  <c r="BQ121"/>
  <c r="BP121"/>
  <c r="BO121"/>
  <c r="BJ121"/>
  <c r="BI121"/>
  <c r="BH121"/>
  <c r="BC121"/>
  <c r="BB121"/>
  <c r="BA121"/>
  <c r="AV121"/>
  <c r="AU121"/>
  <c r="AT121"/>
  <c r="AO121"/>
  <c r="AN121"/>
  <c r="AM121"/>
  <c r="AH121"/>
  <c r="AG121"/>
  <c r="AF121"/>
  <c r="AA121"/>
  <c r="Z121"/>
  <c r="Y121"/>
  <c r="T121"/>
  <c r="S121"/>
  <c r="R121"/>
  <c r="M121"/>
  <c r="L121"/>
  <c r="K121"/>
  <c r="F121"/>
  <c r="E121"/>
  <c r="D121"/>
  <c r="BQ120"/>
  <c r="BQ124" s="1"/>
  <c r="BP120"/>
  <c r="BP124" s="1"/>
  <c r="BO120"/>
  <c r="BO124" s="1"/>
  <c r="BR124" s="1"/>
  <c r="BJ120"/>
  <c r="BJ124" s="1"/>
  <c r="BI120"/>
  <c r="BI124" s="1"/>
  <c r="BH120"/>
  <c r="BH124" s="1"/>
  <c r="BC120"/>
  <c r="BC124" s="1"/>
  <c r="BB120"/>
  <c r="BB124" s="1"/>
  <c r="BA120"/>
  <c r="BA124" s="1"/>
  <c r="BD124" s="1"/>
  <c r="AV120"/>
  <c r="AV124" s="1"/>
  <c r="AU120"/>
  <c r="AU124" s="1"/>
  <c r="AT120"/>
  <c r="AT124" s="1"/>
  <c r="AO120"/>
  <c r="AO124" s="1"/>
  <c r="AN120"/>
  <c r="AN124" s="1"/>
  <c r="AM120"/>
  <c r="AM124" s="1"/>
  <c r="AP124" s="1"/>
  <c r="AH120"/>
  <c r="AH124" s="1"/>
  <c r="AG120"/>
  <c r="AG124" s="1"/>
  <c r="AF120"/>
  <c r="AF124" s="1"/>
  <c r="AI124" s="1"/>
  <c r="AA120"/>
  <c r="AA124" s="1"/>
  <c r="Z120"/>
  <c r="Z124" s="1"/>
  <c r="Y120"/>
  <c r="Y124" s="1"/>
  <c r="AB124" s="1"/>
  <c r="T120"/>
  <c r="T124" s="1"/>
  <c r="S120"/>
  <c r="S124" s="1"/>
  <c r="R120"/>
  <c r="R124" s="1"/>
  <c r="U124" s="1"/>
  <c r="M120"/>
  <c r="M124" s="1"/>
  <c r="L120"/>
  <c r="L124" s="1"/>
  <c r="K120"/>
  <c r="K124" s="1"/>
  <c r="F120"/>
  <c r="F124" s="1"/>
  <c r="E120"/>
  <c r="E124" s="1"/>
  <c r="D120"/>
  <c r="D124" s="1"/>
  <c r="G124" s="1"/>
  <c r="BK100" i="5" l="1"/>
  <c r="AI102" i="3"/>
  <c r="N100" i="8"/>
  <c r="AW100"/>
  <c r="BK100"/>
  <c r="N101" i="6"/>
  <c r="AW101"/>
  <c r="BK101"/>
  <c r="N100" i="5"/>
  <c r="AB100"/>
  <c r="AP100"/>
  <c r="BD100"/>
  <c r="BR100"/>
  <c r="N97" i="4"/>
  <c r="AB97"/>
  <c r="AP97"/>
  <c r="BD97"/>
  <c r="BR97"/>
  <c r="N100" i="2"/>
  <c r="AW100"/>
  <c r="BK100"/>
  <c r="N102" i="3"/>
  <c r="AB102"/>
  <c r="AW102"/>
  <c r="BK102"/>
  <c r="N124" i="1"/>
  <c r="AW124"/>
  <c r="BK124"/>
  <c r="BZ34" i="8" l="1"/>
  <c r="BY34"/>
  <c r="BZ25"/>
  <c r="BY25"/>
  <c r="BZ22"/>
  <c r="BY22"/>
  <c r="BZ28"/>
  <c r="BY28"/>
  <c r="BZ19"/>
  <c r="BY19"/>
  <c r="BZ34" i="6"/>
  <c r="BY34"/>
  <c r="BZ19"/>
  <c r="BY19"/>
  <c r="BZ22" i="3"/>
  <c r="BY22"/>
  <c r="BZ25"/>
  <c r="BY25"/>
  <c r="BW18" i="8"/>
  <c r="BX18" s="1"/>
  <c r="BW17"/>
  <c r="BX17" s="1"/>
  <c r="BW16"/>
  <c r="BX16" s="1"/>
  <c r="BW15"/>
  <c r="BX15" s="1"/>
  <c r="BW14"/>
  <c r="BX14" s="1"/>
  <c r="BW13"/>
  <c r="BX13" s="1"/>
  <c r="BW12"/>
  <c r="BX12" s="1"/>
  <c r="BW11"/>
  <c r="BX11" s="1"/>
  <c r="BW10"/>
  <c r="BX10" s="1"/>
  <c r="BW9"/>
  <c r="BX9" s="1"/>
  <c r="BW8"/>
  <c r="BX8" s="1"/>
  <c r="BW7"/>
  <c r="BX7" s="1"/>
  <c r="BW6"/>
  <c r="BX6" s="1"/>
  <c r="BW5"/>
  <c r="BX5" s="1"/>
  <c r="BX4"/>
  <c r="BZ4" s="1"/>
  <c r="BW4"/>
  <c r="BW18" i="6"/>
  <c r="BX18" s="1"/>
  <c r="BW17"/>
  <c r="BX17" s="1"/>
  <c r="BW16"/>
  <c r="BX16" s="1"/>
  <c r="BW15"/>
  <c r="BX15" s="1"/>
  <c r="BW14"/>
  <c r="BX14" s="1"/>
  <c r="BW13"/>
  <c r="BX13" s="1"/>
  <c r="BW12"/>
  <c r="BX12" s="1"/>
  <c r="BW11"/>
  <c r="BX11" s="1"/>
  <c r="BW10"/>
  <c r="BX10" s="1"/>
  <c r="BW9"/>
  <c r="BX9" s="1"/>
  <c r="BW8"/>
  <c r="BX8" s="1"/>
  <c r="BW7"/>
  <c r="BX7" s="1"/>
  <c r="BW6"/>
  <c r="BX6" s="1"/>
  <c r="BW5"/>
  <c r="BX5" s="1"/>
  <c r="BX4"/>
  <c r="BZ4" s="1"/>
  <c r="BW4"/>
  <c r="BW18" i="4"/>
  <c r="BX18" s="1"/>
  <c r="BW17"/>
  <c r="BX17" s="1"/>
  <c r="BW16"/>
  <c r="BX16" s="1"/>
  <c r="BW15"/>
  <c r="BX15" s="1"/>
  <c r="BW14"/>
  <c r="BX14" s="1"/>
  <c r="BW13"/>
  <c r="BX13" s="1"/>
  <c r="BW12"/>
  <c r="BX12" s="1"/>
  <c r="BW11"/>
  <c r="BX11" s="1"/>
  <c r="BW10"/>
  <c r="BX10" s="1"/>
  <c r="BW9"/>
  <c r="BX9" s="1"/>
  <c r="BW8"/>
  <c r="BX8" s="1"/>
  <c r="BW7"/>
  <c r="BX7" s="1"/>
  <c r="BW6"/>
  <c r="BX6" s="1"/>
  <c r="BW5"/>
  <c r="BX5" s="1"/>
  <c r="BX4"/>
  <c r="BZ4" s="1"/>
  <c r="BW4"/>
  <c r="BW18" i="2"/>
  <c r="BX18" s="1"/>
  <c r="BW17"/>
  <c r="BX17" s="1"/>
  <c r="BW16"/>
  <c r="BX16" s="1"/>
  <c r="BW15"/>
  <c r="BX15" s="1"/>
  <c r="BW14"/>
  <c r="BX14" s="1"/>
  <c r="BW13"/>
  <c r="BX13" s="1"/>
  <c r="BW12"/>
  <c r="BX12" s="1"/>
  <c r="BW11"/>
  <c r="BX11" s="1"/>
  <c r="BW10"/>
  <c r="BX10" s="1"/>
  <c r="BW9"/>
  <c r="BX9" s="1"/>
  <c r="BW8"/>
  <c r="BX8" s="1"/>
  <c r="BW7"/>
  <c r="BX7" s="1"/>
  <c r="BW6"/>
  <c r="BX6" s="1"/>
  <c r="BW5"/>
  <c r="BX5" s="1"/>
  <c r="BX4"/>
  <c r="BZ4" s="1"/>
  <c r="BW4"/>
  <c r="BW18" i="3"/>
  <c r="BX18" s="1"/>
  <c r="BW17"/>
  <c r="BX17" s="1"/>
  <c r="BW16"/>
  <c r="BX16" s="1"/>
  <c r="BW15"/>
  <c r="BX15" s="1"/>
  <c r="BW14"/>
  <c r="BX14" s="1"/>
  <c r="BW13"/>
  <c r="BX13" s="1"/>
  <c r="BW12"/>
  <c r="BX12" s="1"/>
  <c r="BW11"/>
  <c r="BX11" s="1"/>
  <c r="BW10"/>
  <c r="BX10" s="1"/>
  <c r="BW9"/>
  <c r="BX9" s="1"/>
  <c r="BW8"/>
  <c r="BX8" s="1"/>
  <c r="BW7"/>
  <c r="BX7" s="1"/>
  <c r="BW6"/>
  <c r="BX6" s="1"/>
  <c r="BW5"/>
  <c r="BX5" s="1"/>
  <c r="BX4"/>
  <c r="BZ4" s="1"/>
  <c r="BW4"/>
  <c r="BZ16" i="1"/>
  <c r="BY16"/>
  <c r="BY31"/>
  <c r="BZ31"/>
  <c r="BZ13"/>
  <c r="BY13"/>
  <c r="BZ10"/>
  <c r="BY10"/>
  <c r="BZ7"/>
  <c r="BY7"/>
  <c r="BR34" i="4"/>
  <c r="BR31"/>
  <c r="BL31"/>
  <c r="BK31"/>
  <c r="BL28"/>
  <c r="BK28"/>
  <c r="BL25"/>
  <c r="BK25"/>
  <c r="BL22"/>
  <c r="BK22"/>
  <c r="BE28"/>
  <c r="BD28"/>
  <c r="BE25"/>
  <c r="BD25"/>
  <c r="AJ31"/>
  <c r="AI31"/>
  <c r="AQ22"/>
  <c r="AP22"/>
  <c r="V31"/>
  <c r="U31"/>
  <c r="V19"/>
  <c r="U19"/>
  <c r="O25"/>
  <c r="N25"/>
  <c r="BZ31" i="2"/>
  <c r="BY31"/>
  <c r="BR34"/>
  <c r="BR31"/>
  <c r="BL31"/>
  <c r="BK31"/>
  <c r="BL28"/>
  <c r="BK28"/>
  <c r="BL25"/>
  <c r="BK25"/>
  <c r="BL22"/>
  <c r="BK22"/>
  <c r="BL19"/>
  <c r="BK19"/>
  <c r="BE28"/>
  <c r="BD28"/>
  <c r="BE25"/>
  <c r="BD25"/>
  <c r="AX22"/>
  <c r="AW22"/>
  <c r="AJ31"/>
  <c r="AI31"/>
  <c r="AJ28"/>
  <c r="AI28"/>
  <c r="O25"/>
  <c r="N25"/>
  <c r="BR34" i="6"/>
  <c r="BR31"/>
  <c r="AX34"/>
  <c r="AW34"/>
  <c r="BS34" i="3"/>
  <c r="BR34"/>
  <c r="BS31"/>
  <c r="BR31"/>
  <c r="BS34" i="1"/>
  <c r="BR34"/>
  <c r="BS34" i="8"/>
  <c r="BR34"/>
  <c r="BL34"/>
  <c r="BK34"/>
  <c r="AX34"/>
  <c r="AW34"/>
  <c r="AQ34"/>
  <c r="AP34"/>
  <c r="AJ34"/>
  <c r="AI34"/>
  <c r="AC34"/>
  <c r="AB34"/>
  <c r="V34"/>
  <c r="U34"/>
  <c r="O34"/>
  <c r="N34"/>
  <c r="H34"/>
  <c r="G34"/>
  <c r="BL31"/>
  <c r="BK31"/>
  <c r="BE34"/>
  <c r="BD34"/>
  <c r="BE31"/>
  <c r="BD31"/>
  <c r="AI31"/>
  <c r="AJ31"/>
  <c r="V31"/>
  <c r="U31"/>
  <c r="BY31" i="6"/>
  <c r="BZ31"/>
  <c r="BL31"/>
  <c r="BK31"/>
  <c r="AJ34"/>
  <c r="AI34"/>
  <c r="V31"/>
  <c r="U31"/>
  <c r="H34"/>
  <c r="G34"/>
  <c r="BZ31" i="3"/>
  <c r="BY31"/>
  <c r="BS25"/>
  <c r="BR25"/>
  <c r="BL34"/>
  <c r="BK34"/>
  <c r="BE31"/>
  <c r="BD31"/>
  <c r="AX25"/>
  <c r="AW25"/>
  <c r="AQ31"/>
  <c r="AP31"/>
  <c r="AJ25"/>
  <c r="AI25"/>
  <c r="AC31"/>
  <c r="AB31"/>
  <c r="V31"/>
  <c r="U31"/>
  <c r="H34"/>
  <c r="G34"/>
  <c r="BZ34" i="1"/>
  <c r="BY34"/>
  <c r="BL31"/>
  <c r="BK31"/>
  <c r="BE31"/>
  <c r="BD31"/>
  <c r="AX34"/>
  <c r="AW34"/>
  <c r="AC31"/>
  <c r="AB31"/>
  <c r="V31"/>
  <c r="U31"/>
  <c r="S34" i="5"/>
  <c r="T34" s="1"/>
  <c r="BW36" i="2"/>
  <c r="BX36" s="1"/>
  <c r="BP36"/>
  <c r="BQ36" s="1"/>
  <c r="BI36"/>
  <c r="BJ36" s="1"/>
  <c r="BB36"/>
  <c r="BC36" s="1"/>
  <c r="AU36"/>
  <c r="AV36" s="1"/>
  <c r="AN36"/>
  <c r="AO36" s="1"/>
  <c r="AG36"/>
  <c r="AH36" s="1"/>
  <c r="Z36"/>
  <c r="AA36" s="1"/>
  <c r="S36"/>
  <c r="T36" s="1"/>
  <c r="L36"/>
  <c r="M36" s="1"/>
  <c r="F36"/>
  <c r="BW35"/>
  <c r="BX35" s="1"/>
  <c r="BP35"/>
  <c r="BQ35" s="1"/>
  <c r="BI35"/>
  <c r="BJ35" s="1"/>
  <c r="BB35"/>
  <c r="BC35" s="1"/>
  <c r="AU35"/>
  <c r="AV35" s="1"/>
  <c r="AN35"/>
  <c r="AO35" s="1"/>
  <c r="AG35"/>
  <c r="AH35" s="1"/>
  <c r="Z35"/>
  <c r="AA35" s="1"/>
  <c r="S35"/>
  <c r="T35" s="1"/>
  <c r="L35"/>
  <c r="M35" s="1"/>
  <c r="F35"/>
  <c r="BW34"/>
  <c r="BX34" s="1"/>
  <c r="BY34" s="1"/>
  <c r="BP34"/>
  <c r="BQ34" s="1"/>
  <c r="BI34"/>
  <c r="BJ34" s="1"/>
  <c r="BK34" s="1"/>
  <c r="BB34"/>
  <c r="BC34" s="1"/>
  <c r="BD34" s="1"/>
  <c r="AU34"/>
  <c r="AV34" s="1"/>
  <c r="AW34" s="1"/>
  <c r="AN34"/>
  <c r="AO34" s="1"/>
  <c r="AP34" s="1"/>
  <c r="AG34"/>
  <c r="AH34" s="1"/>
  <c r="AI34" s="1"/>
  <c r="Z34"/>
  <c r="AA34" s="1"/>
  <c r="AB34" s="1"/>
  <c r="S34"/>
  <c r="T34" s="1"/>
  <c r="U34" s="1"/>
  <c r="L34"/>
  <c r="M34" s="1"/>
  <c r="N34" s="1"/>
  <c r="F34"/>
  <c r="G34" s="1"/>
  <c r="BW33"/>
  <c r="BX33" s="1"/>
  <c r="BP33"/>
  <c r="BQ33" s="1"/>
  <c r="BI33"/>
  <c r="BJ33" s="1"/>
  <c r="BB33"/>
  <c r="BC33" s="1"/>
  <c r="AU33"/>
  <c r="AV33" s="1"/>
  <c r="AN33"/>
  <c r="AO33" s="1"/>
  <c r="AG33"/>
  <c r="AH33" s="1"/>
  <c r="Z33"/>
  <c r="AA33" s="1"/>
  <c r="S33"/>
  <c r="T33" s="1"/>
  <c r="L33"/>
  <c r="M33" s="1"/>
  <c r="F33"/>
  <c r="BW32"/>
  <c r="BX32" s="1"/>
  <c r="BP32"/>
  <c r="BQ32" s="1"/>
  <c r="BI32"/>
  <c r="BJ32" s="1"/>
  <c r="BB32"/>
  <c r="BC32" s="1"/>
  <c r="AU32"/>
  <c r="AV32" s="1"/>
  <c r="AN32"/>
  <c r="AO32" s="1"/>
  <c r="AG32"/>
  <c r="AH32" s="1"/>
  <c r="AA32"/>
  <c r="Z32"/>
  <c r="S32"/>
  <c r="T32" s="1"/>
  <c r="L32"/>
  <c r="M32" s="1"/>
  <c r="F32"/>
  <c r="BW31"/>
  <c r="BX31" s="1"/>
  <c r="BP31"/>
  <c r="BQ31" s="1"/>
  <c r="BI31"/>
  <c r="BJ31" s="1"/>
  <c r="BB31"/>
  <c r="BC31" s="1"/>
  <c r="AU31"/>
  <c r="AV31" s="1"/>
  <c r="AN31"/>
  <c r="AO31" s="1"/>
  <c r="AG31"/>
  <c r="AH31" s="1"/>
  <c r="Z31"/>
  <c r="AA31" s="1"/>
  <c r="S31"/>
  <c r="T31" s="1"/>
  <c r="L31"/>
  <c r="M31" s="1"/>
  <c r="G31"/>
  <c r="F31"/>
  <c r="H31" s="1"/>
  <c r="BW30"/>
  <c r="BX30" s="1"/>
  <c r="BQ30"/>
  <c r="BP30"/>
  <c r="BJ30"/>
  <c r="BI30"/>
  <c r="BC30"/>
  <c r="BB30"/>
  <c r="AV30"/>
  <c r="AU30"/>
  <c r="AO30"/>
  <c r="AN30"/>
  <c r="AH30"/>
  <c r="AG30"/>
  <c r="AA30"/>
  <c r="Z30"/>
  <c r="T30"/>
  <c r="S30"/>
  <c r="L30"/>
  <c r="M30" s="1"/>
  <c r="F30"/>
  <c r="BW29"/>
  <c r="BX29" s="1"/>
  <c r="BP29"/>
  <c r="BQ29" s="1"/>
  <c r="BI29"/>
  <c r="BJ29" s="1"/>
  <c r="BB29"/>
  <c r="BC29" s="1"/>
  <c r="AU29"/>
  <c r="AV29" s="1"/>
  <c r="AN29"/>
  <c r="AO29" s="1"/>
  <c r="AG29"/>
  <c r="AH29" s="1"/>
  <c r="Z29"/>
  <c r="AA29" s="1"/>
  <c r="S29"/>
  <c r="T29" s="1"/>
  <c r="L29"/>
  <c r="M29" s="1"/>
  <c r="F29"/>
  <c r="BW28"/>
  <c r="BX28" s="1"/>
  <c r="BP28"/>
  <c r="BQ28" s="1"/>
  <c r="BR28" s="1"/>
  <c r="BI28"/>
  <c r="BJ28" s="1"/>
  <c r="BB28"/>
  <c r="BC28" s="1"/>
  <c r="AU28"/>
  <c r="AV28" s="1"/>
  <c r="AN28"/>
  <c r="AO28" s="1"/>
  <c r="AP28" s="1"/>
  <c r="AG28"/>
  <c r="AH28" s="1"/>
  <c r="Z28"/>
  <c r="AA28" s="1"/>
  <c r="AB28" s="1"/>
  <c r="S28"/>
  <c r="T28" s="1"/>
  <c r="L28"/>
  <c r="M28" s="1"/>
  <c r="F28"/>
  <c r="G28" s="1"/>
  <c r="BW27"/>
  <c r="BX27" s="1"/>
  <c r="BP27"/>
  <c r="BQ27" s="1"/>
  <c r="BI27"/>
  <c r="BJ27" s="1"/>
  <c r="BB27"/>
  <c r="BC27" s="1"/>
  <c r="AU27"/>
  <c r="AV27" s="1"/>
  <c r="AN27"/>
  <c r="AO27" s="1"/>
  <c r="AG27"/>
  <c r="AH27" s="1"/>
  <c r="Z27"/>
  <c r="AA27" s="1"/>
  <c r="S27"/>
  <c r="T27" s="1"/>
  <c r="L27"/>
  <c r="M27" s="1"/>
  <c r="F27"/>
  <c r="BX26"/>
  <c r="BW26"/>
  <c r="BQ26"/>
  <c r="BP26"/>
  <c r="BJ26"/>
  <c r="BI26"/>
  <c r="BC26"/>
  <c r="BB26"/>
  <c r="AV26"/>
  <c r="AU26"/>
  <c r="AO26"/>
  <c r="AN26"/>
  <c r="AH26"/>
  <c r="AG26"/>
  <c r="AA26"/>
  <c r="Z26"/>
  <c r="T26"/>
  <c r="S26"/>
  <c r="M26"/>
  <c r="L26"/>
  <c r="F26"/>
  <c r="BW25"/>
  <c r="BX25" s="1"/>
  <c r="BP25"/>
  <c r="BQ25" s="1"/>
  <c r="BI25"/>
  <c r="BJ25" s="1"/>
  <c r="BB25"/>
  <c r="BC25" s="1"/>
  <c r="AU25"/>
  <c r="AV25" s="1"/>
  <c r="AN25"/>
  <c r="AO25" s="1"/>
  <c r="AG25"/>
  <c r="AH25" s="1"/>
  <c r="Z25"/>
  <c r="AA25" s="1"/>
  <c r="S25"/>
  <c r="T25" s="1"/>
  <c r="L25"/>
  <c r="M25" s="1"/>
  <c r="F25"/>
  <c r="H25" s="1"/>
  <c r="BW24"/>
  <c r="BX24" s="1"/>
  <c r="BP24"/>
  <c r="BQ24" s="1"/>
  <c r="BI24"/>
  <c r="BJ24" s="1"/>
  <c r="BB24"/>
  <c r="BC24" s="1"/>
  <c r="AU24"/>
  <c r="AV24" s="1"/>
  <c r="AN24"/>
  <c r="AO24" s="1"/>
  <c r="AG24"/>
  <c r="AH24" s="1"/>
  <c r="Z24"/>
  <c r="AA24" s="1"/>
  <c r="S24"/>
  <c r="T24" s="1"/>
  <c r="L24"/>
  <c r="M24" s="1"/>
  <c r="F24"/>
  <c r="BW23"/>
  <c r="BX23" s="1"/>
  <c r="BP23"/>
  <c r="BQ23" s="1"/>
  <c r="BI23"/>
  <c r="BJ23" s="1"/>
  <c r="BB23"/>
  <c r="BC23" s="1"/>
  <c r="AU23"/>
  <c r="AV23" s="1"/>
  <c r="AN23"/>
  <c r="AO23" s="1"/>
  <c r="AG23"/>
  <c r="AH23" s="1"/>
  <c r="Z23"/>
  <c r="AA23" s="1"/>
  <c r="S23"/>
  <c r="T23" s="1"/>
  <c r="L23"/>
  <c r="M23" s="1"/>
  <c r="F23"/>
  <c r="BX22"/>
  <c r="BW22"/>
  <c r="BQ22"/>
  <c r="BP22"/>
  <c r="BJ22"/>
  <c r="BI22"/>
  <c r="BC22"/>
  <c r="BB22"/>
  <c r="AV22"/>
  <c r="AU22"/>
  <c r="AO22"/>
  <c r="AN22"/>
  <c r="AH22"/>
  <c r="AG22"/>
  <c r="AA22"/>
  <c r="Z22"/>
  <c r="T22"/>
  <c r="S22"/>
  <c r="M22"/>
  <c r="L22"/>
  <c r="F22"/>
  <c r="G22" s="1"/>
  <c r="BW21"/>
  <c r="BX21" s="1"/>
  <c r="BP21"/>
  <c r="BQ21" s="1"/>
  <c r="BI21"/>
  <c r="BJ21" s="1"/>
  <c r="BB21"/>
  <c r="BC21" s="1"/>
  <c r="AU21"/>
  <c r="AV21" s="1"/>
  <c r="AN21"/>
  <c r="AO21" s="1"/>
  <c r="AG21"/>
  <c r="AH21" s="1"/>
  <c r="Z21"/>
  <c r="AA21" s="1"/>
  <c r="S21"/>
  <c r="T21" s="1"/>
  <c r="L21"/>
  <c r="M21" s="1"/>
  <c r="F21"/>
  <c r="BX20"/>
  <c r="BZ19" s="1"/>
  <c r="BW20"/>
  <c r="BQ20"/>
  <c r="BP20"/>
  <c r="BJ20"/>
  <c r="BI20"/>
  <c r="BC20"/>
  <c r="BB20"/>
  <c r="AV20"/>
  <c r="AU20"/>
  <c r="AO20"/>
  <c r="AN20"/>
  <c r="AH20"/>
  <c r="AG20"/>
  <c r="AA20"/>
  <c r="Z20"/>
  <c r="T20"/>
  <c r="S20"/>
  <c r="M20"/>
  <c r="L20"/>
  <c r="F20"/>
  <c r="BW19"/>
  <c r="BX19" s="1"/>
  <c r="BP19"/>
  <c r="BQ19" s="1"/>
  <c r="BI19"/>
  <c r="BJ19" s="1"/>
  <c r="BB19"/>
  <c r="BC19" s="1"/>
  <c r="AU19"/>
  <c r="AV19" s="1"/>
  <c r="AN19"/>
  <c r="AO19" s="1"/>
  <c r="AG19"/>
  <c r="AH19" s="1"/>
  <c r="Z19"/>
  <c r="AA19" s="1"/>
  <c r="S19"/>
  <c r="T19" s="1"/>
  <c r="L19"/>
  <c r="M19" s="1"/>
  <c r="F19"/>
  <c r="H19" s="1"/>
  <c r="F19" i="4"/>
  <c r="L19"/>
  <c r="M19" s="1"/>
  <c r="S19"/>
  <c r="T19" s="1"/>
  <c r="Z19"/>
  <c r="AA19" s="1"/>
  <c r="AG19"/>
  <c r="AH19" s="1"/>
  <c r="AN19"/>
  <c r="AO19" s="1"/>
  <c r="AU19"/>
  <c r="AV19" s="1"/>
  <c r="BB19"/>
  <c r="BC19" s="1"/>
  <c r="BI19"/>
  <c r="BJ19" s="1"/>
  <c r="BP19"/>
  <c r="BQ19" s="1"/>
  <c r="BW19"/>
  <c r="BX19" s="1"/>
  <c r="F20"/>
  <c r="L20"/>
  <c r="M20" s="1"/>
  <c r="S20"/>
  <c r="T20" s="1"/>
  <c r="Z20"/>
  <c r="AA20" s="1"/>
  <c r="AG20"/>
  <c r="AH20" s="1"/>
  <c r="AN20"/>
  <c r="AO20" s="1"/>
  <c r="AU20"/>
  <c r="AV20" s="1"/>
  <c r="BB20"/>
  <c r="BC20" s="1"/>
  <c r="BI20"/>
  <c r="BJ20" s="1"/>
  <c r="BP20"/>
  <c r="BQ20" s="1"/>
  <c r="BW20"/>
  <c r="BX20" s="1"/>
  <c r="F21"/>
  <c r="L21"/>
  <c r="M21" s="1"/>
  <c r="S21"/>
  <c r="T21" s="1"/>
  <c r="Z21"/>
  <c r="AA21" s="1"/>
  <c r="AG21"/>
  <c r="AH21" s="1"/>
  <c r="AN21"/>
  <c r="AO21" s="1"/>
  <c r="AU21"/>
  <c r="AV21" s="1"/>
  <c r="BB21"/>
  <c r="BC21" s="1"/>
  <c r="BI21"/>
  <c r="BJ21" s="1"/>
  <c r="BP21"/>
  <c r="BQ21" s="1"/>
  <c r="BW21"/>
  <c r="BX21" s="1"/>
  <c r="F22"/>
  <c r="L22"/>
  <c r="M22" s="1"/>
  <c r="S22"/>
  <c r="T22" s="1"/>
  <c r="Z22"/>
  <c r="AA22" s="1"/>
  <c r="AG22"/>
  <c r="AH22" s="1"/>
  <c r="AN22"/>
  <c r="AO22" s="1"/>
  <c r="AU22"/>
  <c r="AV22" s="1"/>
  <c r="BB22"/>
  <c r="BC22" s="1"/>
  <c r="BI22"/>
  <c r="BJ22" s="1"/>
  <c r="BP22"/>
  <c r="BQ22" s="1"/>
  <c r="BW22"/>
  <c r="BX22" s="1"/>
  <c r="F23"/>
  <c r="L23"/>
  <c r="M23" s="1"/>
  <c r="S23"/>
  <c r="T23" s="1"/>
  <c r="Z23"/>
  <c r="AA23" s="1"/>
  <c r="AG23"/>
  <c r="AH23" s="1"/>
  <c r="AN23"/>
  <c r="AO23" s="1"/>
  <c r="AU23"/>
  <c r="AV23" s="1"/>
  <c r="BB23"/>
  <c r="BC23" s="1"/>
  <c r="BI23"/>
  <c r="BJ23" s="1"/>
  <c r="BP23"/>
  <c r="BQ23" s="1"/>
  <c r="BW23"/>
  <c r="BX23" s="1"/>
  <c r="F24"/>
  <c r="L24"/>
  <c r="M24" s="1"/>
  <c r="S24"/>
  <c r="T24" s="1"/>
  <c r="Z24"/>
  <c r="AA24" s="1"/>
  <c r="AG24"/>
  <c r="AH24" s="1"/>
  <c r="AN24"/>
  <c r="AO24" s="1"/>
  <c r="AU24"/>
  <c r="AV24" s="1"/>
  <c r="BB24"/>
  <c r="BC24" s="1"/>
  <c r="BI24"/>
  <c r="BJ24" s="1"/>
  <c r="BP24"/>
  <c r="BQ24" s="1"/>
  <c r="BW24"/>
  <c r="BX24" s="1"/>
  <c r="F25"/>
  <c r="L25"/>
  <c r="M25" s="1"/>
  <c r="S25"/>
  <c r="T25" s="1"/>
  <c r="Z25"/>
  <c r="AA25" s="1"/>
  <c r="AG25"/>
  <c r="AH25" s="1"/>
  <c r="AN25"/>
  <c r="AO25" s="1"/>
  <c r="AU25"/>
  <c r="AV25" s="1"/>
  <c r="BB25"/>
  <c r="BC25" s="1"/>
  <c r="BI25"/>
  <c r="BJ25" s="1"/>
  <c r="BP25"/>
  <c r="BQ25" s="1"/>
  <c r="BW25"/>
  <c r="BX25" s="1"/>
  <c r="F26"/>
  <c r="L26"/>
  <c r="M26" s="1"/>
  <c r="S26"/>
  <c r="T26" s="1"/>
  <c r="Z26"/>
  <c r="AA26" s="1"/>
  <c r="AG26"/>
  <c r="AH26" s="1"/>
  <c r="AN26"/>
  <c r="AO26" s="1"/>
  <c r="AU26"/>
  <c r="AV26" s="1"/>
  <c r="BB26"/>
  <c r="BC26" s="1"/>
  <c r="BI26"/>
  <c r="BJ26" s="1"/>
  <c r="BP26"/>
  <c r="BQ26" s="1"/>
  <c r="BW26"/>
  <c r="BX26" s="1"/>
  <c r="F27"/>
  <c r="H25" s="1"/>
  <c r="L27"/>
  <c r="M27" s="1"/>
  <c r="S27"/>
  <c r="T27" s="1"/>
  <c r="Z27"/>
  <c r="AA27" s="1"/>
  <c r="AG27"/>
  <c r="AH27" s="1"/>
  <c r="AN27"/>
  <c r="AO27" s="1"/>
  <c r="AU27"/>
  <c r="AV27" s="1"/>
  <c r="BB27"/>
  <c r="BC27" s="1"/>
  <c r="BI27"/>
  <c r="BJ27" s="1"/>
  <c r="BP27"/>
  <c r="BQ27" s="1"/>
  <c r="BW27"/>
  <c r="BX27" s="1"/>
  <c r="F28"/>
  <c r="L28"/>
  <c r="M28" s="1"/>
  <c r="S28"/>
  <c r="T28" s="1"/>
  <c r="Z28"/>
  <c r="AA28" s="1"/>
  <c r="AG28"/>
  <c r="AH28" s="1"/>
  <c r="AN28"/>
  <c r="AO28" s="1"/>
  <c r="AU28"/>
  <c r="AV28" s="1"/>
  <c r="BB28"/>
  <c r="BC28" s="1"/>
  <c r="BI28"/>
  <c r="BJ28" s="1"/>
  <c r="BP28"/>
  <c r="BQ28" s="1"/>
  <c r="BW28"/>
  <c r="BX28" s="1"/>
  <c r="F29"/>
  <c r="L29"/>
  <c r="M29" s="1"/>
  <c r="S29"/>
  <c r="T29"/>
  <c r="Z29"/>
  <c r="AA29"/>
  <c r="AG29"/>
  <c r="AH29" s="1"/>
  <c r="AN29"/>
  <c r="AO29" s="1"/>
  <c r="AU29"/>
  <c r="AV29" s="1"/>
  <c r="BB29"/>
  <c r="BC29" s="1"/>
  <c r="BI29"/>
  <c r="BJ29" s="1"/>
  <c r="BP29"/>
  <c r="BQ29" s="1"/>
  <c r="BW29"/>
  <c r="BX29" s="1"/>
  <c r="F30"/>
  <c r="L30"/>
  <c r="M30" s="1"/>
  <c r="S30"/>
  <c r="T30" s="1"/>
  <c r="Z30"/>
  <c r="AA30" s="1"/>
  <c r="AG30"/>
  <c r="AH30" s="1"/>
  <c r="AN30"/>
  <c r="AO30" s="1"/>
  <c r="AU30"/>
  <c r="AV30" s="1"/>
  <c r="BB30"/>
  <c r="BC30" s="1"/>
  <c r="BI30"/>
  <c r="BJ30" s="1"/>
  <c r="BP30"/>
  <c r="BQ30" s="1"/>
  <c r="BW30"/>
  <c r="BX30" s="1"/>
  <c r="F31"/>
  <c r="L31"/>
  <c r="M31" s="1"/>
  <c r="S31"/>
  <c r="T31" s="1"/>
  <c r="Z31"/>
  <c r="AA31" s="1"/>
  <c r="AG31"/>
  <c r="AH31" s="1"/>
  <c r="AN31"/>
  <c r="AO31" s="1"/>
  <c r="AU31"/>
  <c r="AV31" s="1"/>
  <c r="BB31"/>
  <c r="BC31" s="1"/>
  <c r="BI31"/>
  <c r="BJ31" s="1"/>
  <c r="BP31"/>
  <c r="BQ31" s="1"/>
  <c r="BW31"/>
  <c r="BX31" s="1"/>
  <c r="B32"/>
  <c r="F32"/>
  <c r="H31" s="1"/>
  <c r="L32"/>
  <c r="M32" s="1"/>
  <c r="S32"/>
  <c r="T32" s="1"/>
  <c r="Z32"/>
  <c r="AA32"/>
  <c r="AG32"/>
  <c r="AH32"/>
  <c r="AN32"/>
  <c r="AO32" s="1"/>
  <c r="AU32"/>
  <c r="AV32" s="1"/>
  <c r="BB32"/>
  <c r="BC32" s="1"/>
  <c r="BI32"/>
  <c r="BJ32" s="1"/>
  <c r="BP32"/>
  <c r="BQ32" s="1"/>
  <c r="BW32"/>
  <c r="BX32" s="1"/>
  <c r="B33"/>
  <c r="F33"/>
  <c r="L33"/>
  <c r="M33"/>
  <c r="S33"/>
  <c r="T33" s="1"/>
  <c r="Z33"/>
  <c r="AA33"/>
  <c r="AG33"/>
  <c r="AH33" s="1"/>
  <c r="AN33"/>
  <c r="AO33" s="1"/>
  <c r="AU33"/>
  <c r="AV33" s="1"/>
  <c r="BB33"/>
  <c r="BC33" s="1"/>
  <c r="BI33"/>
  <c r="BJ33" s="1"/>
  <c r="BP33"/>
  <c r="BQ33" s="1"/>
  <c r="BW33"/>
  <c r="BX33"/>
  <c r="F34"/>
  <c r="L34"/>
  <c r="M34" s="1"/>
  <c r="S34"/>
  <c r="T34" s="1"/>
  <c r="Z34"/>
  <c r="AA34" s="1"/>
  <c r="AG34"/>
  <c r="AH34" s="1"/>
  <c r="AN34"/>
  <c r="AO34" s="1"/>
  <c r="AU34"/>
  <c r="AV34" s="1"/>
  <c r="BB34"/>
  <c r="BC34" s="1"/>
  <c r="BI34"/>
  <c r="BJ34" s="1"/>
  <c r="BP34"/>
  <c r="BQ34" s="1"/>
  <c r="BW34"/>
  <c r="BX34" s="1"/>
  <c r="B35"/>
  <c r="F35"/>
  <c r="L35"/>
  <c r="M35" s="1"/>
  <c r="S35"/>
  <c r="T35" s="1"/>
  <c r="Z35"/>
  <c r="AA35" s="1"/>
  <c r="AG35"/>
  <c r="AH35" s="1"/>
  <c r="AN35"/>
  <c r="AO35" s="1"/>
  <c r="AU35"/>
  <c r="AV35" s="1"/>
  <c r="BB35"/>
  <c r="BC35" s="1"/>
  <c r="BI35"/>
  <c r="BJ35" s="1"/>
  <c r="BP35"/>
  <c r="BQ35" s="1"/>
  <c r="BW35"/>
  <c r="BX35" s="1"/>
  <c r="B36"/>
  <c r="F36"/>
  <c r="L36"/>
  <c r="M36" s="1"/>
  <c r="S36"/>
  <c r="T36" s="1"/>
  <c r="Z36"/>
  <c r="AA36" s="1"/>
  <c r="AG36"/>
  <c r="AH36" s="1"/>
  <c r="AN36"/>
  <c r="AO36" s="1"/>
  <c r="AU36"/>
  <c r="AV36" s="1"/>
  <c r="BB36"/>
  <c r="BC36" s="1"/>
  <c r="BI36"/>
  <c r="BJ36" s="1"/>
  <c r="BP36"/>
  <c r="BQ36" s="1"/>
  <c r="BW36"/>
  <c r="BX36" s="1"/>
  <c r="H31" i="1"/>
  <c r="G31"/>
  <c r="BS19" i="8"/>
  <c r="BR19"/>
  <c r="AU21"/>
  <c r="BI30"/>
  <c r="BJ30" s="1"/>
  <c r="BI29"/>
  <c r="BJ29" s="1"/>
  <c r="BI28"/>
  <c r="BJ28" s="1"/>
  <c r="BI27"/>
  <c r="BJ27" s="1"/>
  <c r="BI26"/>
  <c r="BJ26" s="1"/>
  <c r="BI25"/>
  <c r="BJ25" s="1"/>
  <c r="BI24"/>
  <c r="BJ24" s="1"/>
  <c r="BI23"/>
  <c r="BJ23" s="1"/>
  <c r="BI22"/>
  <c r="BJ22" s="1"/>
  <c r="BI21"/>
  <c r="BJ21" s="1"/>
  <c r="BI20"/>
  <c r="BJ20" s="1"/>
  <c r="BI19"/>
  <c r="BJ19" s="1"/>
  <c r="BE28"/>
  <c r="BD28"/>
  <c r="BE19"/>
  <c r="BD19"/>
  <c r="AX19"/>
  <c r="AW19"/>
  <c r="AQ19"/>
  <c r="AP19"/>
  <c r="AJ19"/>
  <c r="AI19"/>
  <c r="AC19"/>
  <c r="AB19"/>
  <c r="V19"/>
  <c r="U19"/>
  <c r="H19"/>
  <c r="G19"/>
  <c r="BS25" i="1"/>
  <c r="BR25"/>
  <c r="BS28"/>
  <c r="BR28"/>
  <c r="BE25" i="3"/>
  <c r="BD25"/>
  <c r="BD28" i="1"/>
  <c r="BE28"/>
  <c r="BC18" i="8"/>
  <c r="BB18"/>
  <c r="BC17"/>
  <c r="BB17"/>
  <c r="BC16"/>
  <c r="BD16" s="1"/>
  <c r="BB16"/>
  <c r="BC15"/>
  <c r="BB15"/>
  <c r="BC14"/>
  <c r="BB14"/>
  <c r="BC13"/>
  <c r="BD13" s="1"/>
  <c r="BB13"/>
  <c r="BC12"/>
  <c r="BB12"/>
  <c r="BC11"/>
  <c r="BB11"/>
  <c r="BC10"/>
  <c r="BD10" s="1"/>
  <c r="BB10"/>
  <c r="BC9"/>
  <c r="BB9"/>
  <c r="BC8"/>
  <c r="BB8"/>
  <c r="BC7"/>
  <c r="BD7" s="1"/>
  <c r="BB7"/>
  <c r="BC6"/>
  <c r="BB6"/>
  <c r="BC5"/>
  <c r="BB5"/>
  <c r="BB4"/>
  <c r="BC4" s="1"/>
  <c r="BB18" i="1"/>
  <c r="BC18" s="1"/>
  <c r="BB17"/>
  <c r="BC17" s="1"/>
  <c r="BB16"/>
  <c r="BC16" s="1"/>
  <c r="BB15"/>
  <c r="BC15" s="1"/>
  <c r="BB14"/>
  <c r="BC14" s="1"/>
  <c r="BB13"/>
  <c r="BC13" s="1"/>
  <c r="BB12"/>
  <c r="BC12" s="1"/>
  <c r="BB11"/>
  <c r="BC11" s="1"/>
  <c r="BB10"/>
  <c r="BC10" s="1"/>
  <c r="BB9"/>
  <c r="BC9" s="1"/>
  <c r="BB8"/>
  <c r="BC8" s="1"/>
  <c r="BB7"/>
  <c r="BC7" s="1"/>
  <c r="BB6"/>
  <c r="BC6" s="1"/>
  <c r="BB5"/>
  <c r="BC5" s="1"/>
  <c r="BC4"/>
  <c r="BE4" s="1"/>
  <c r="BB4"/>
  <c r="BB18" i="5"/>
  <c r="BC18" s="1"/>
  <c r="BB17"/>
  <c r="BC17" s="1"/>
  <c r="BB16"/>
  <c r="BC16" s="1"/>
  <c r="BB15"/>
  <c r="BC15" s="1"/>
  <c r="BB14"/>
  <c r="BC14" s="1"/>
  <c r="BB13"/>
  <c r="BC13" s="1"/>
  <c r="BB12"/>
  <c r="BC12" s="1"/>
  <c r="BB11"/>
  <c r="BC11" s="1"/>
  <c r="BB10"/>
  <c r="BC10" s="1"/>
  <c r="BB9"/>
  <c r="BC9" s="1"/>
  <c r="BB8"/>
  <c r="BC8" s="1"/>
  <c r="BB7"/>
  <c r="BC7" s="1"/>
  <c r="BB6"/>
  <c r="BC6" s="1"/>
  <c r="BB5"/>
  <c r="BC5" s="1"/>
  <c r="BB4"/>
  <c r="BC4" s="1"/>
  <c r="BE4" s="1"/>
  <c r="BB18" i="2"/>
  <c r="BC18" s="1"/>
  <c r="BB17"/>
  <c r="BC17" s="1"/>
  <c r="BB16"/>
  <c r="BC16" s="1"/>
  <c r="BB15"/>
  <c r="BC15" s="1"/>
  <c r="BB14"/>
  <c r="BC14" s="1"/>
  <c r="BB13"/>
  <c r="BC13" s="1"/>
  <c r="BB12"/>
  <c r="BC12" s="1"/>
  <c r="BB11"/>
  <c r="BC11" s="1"/>
  <c r="BB10"/>
  <c r="BC10" s="1"/>
  <c r="BB9"/>
  <c r="BC9" s="1"/>
  <c r="BB8"/>
  <c r="BC8" s="1"/>
  <c r="BB7"/>
  <c r="BC7" s="1"/>
  <c r="BB6"/>
  <c r="BC6" s="1"/>
  <c r="BB5"/>
  <c r="BC5" s="1"/>
  <c r="BC4"/>
  <c r="BE4" s="1"/>
  <c r="BB4"/>
  <c r="BB18" i="4"/>
  <c r="BC18" s="1"/>
  <c r="BB17"/>
  <c r="BC17" s="1"/>
  <c r="BB16"/>
  <c r="BC16" s="1"/>
  <c r="BB15"/>
  <c r="BC15" s="1"/>
  <c r="BB14"/>
  <c r="BC14" s="1"/>
  <c r="BB13"/>
  <c r="BC13" s="1"/>
  <c r="BB12"/>
  <c r="BC12" s="1"/>
  <c r="BB11"/>
  <c r="BC11" s="1"/>
  <c r="BB10"/>
  <c r="BC10" s="1"/>
  <c r="BB9"/>
  <c r="BC9" s="1"/>
  <c r="BB8"/>
  <c r="BC8" s="1"/>
  <c r="BB7"/>
  <c r="BC7" s="1"/>
  <c r="BB6"/>
  <c r="BC6" s="1"/>
  <c r="BB5"/>
  <c r="BC5" s="1"/>
  <c r="BB4"/>
  <c r="BC4" s="1"/>
  <c r="BE4" s="1"/>
  <c r="BB18" i="3"/>
  <c r="BC18" s="1"/>
  <c r="BC17"/>
  <c r="BB17"/>
  <c r="BC16"/>
  <c r="BD16" s="1"/>
  <c r="BB16"/>
  <c r="BC15"/>
  <c r="BB15"/>
  <c r="BC14"/>
  <c r="BB14"/>
  <c r="BC13"/>
  <c r="BD13" s="1"/>
  <c r="BB13"/>
  <c r="BC12"/>
  <c r="BB12"/>
  <c r="BC11"/>
  <c r="BB11"/>
  <c r="BC10"/>
  <c r="BD10" s="1"/>
  <c r="BB10"/>
  <c r="BC9"/>
  <c r="BB9"/>
  <c r="BC8"/>
  <c r="BB8"/>
  <c r="BC7"/>
  <c r="BD7" s="1"/>
  <c r="BB7"/>
  <c r="BC6"/>
  <c r="BB6"/>
  <c r="BC5"/>
  <c r="BB5"/>
  <c r="BB4"/>
  <c r="BC4" s="1"/>
  <c r="BE13" i="6"/>
  <c r="BD13"/>
  <c r="BD16"/>
  <c r="AX25"/>
  <c r="AW25"/>
  <c r="AX22"/>
  <c r="AW22"/>
  <c r="AU18" i="8"/>
  <c r="AV18" s="1"/>
  <c r="AU17"/>
  <c r="AV17" s="1"/>
  <c r="AU16"/>
  <c r="AV16" s="1"/>
  <c r="AU15"/>
  <c r="AV15" s="1"/>
  <c r="AU14"/>
  <c r="AV14" s="1"/>
  <c r="AU13"/>
  <c r="AV13" s="1"/>
  <c r="AU12"/>
  <c r="AV12" s="1"/>
  <c r="AU11"/>
  <c r="AV11" s="1"/>
  <c r="AU10"/>
  <c r="AV10" s="1"/>
  <c r="AU9"/>
  <c r="AV9" s="1"/>
  <c r="AU8"/>
  <c r="AV8" s="1"/>
  <c r="AU7"/>
  <c r="AV7" s="1"/>
  <c r="AU6"/>
  <c r="AV6" s="1"/>
  <c r="AU5"/>
  <c r="AV5" s="1"/>
  <c r="AV4"/>
  <c r="AX4" s="1"/>
  <c r="AU4"/>
  <c r="AX16" i="6"/>
  <c r="AW16"/>
  <c r="AX13"/>
  <c r="AW13"/>
  <c r="AX13" i="2"/>
  <c r="AW13"/>
  <c r="AX16"/>
  <c r="AW16"/>
  <c r="AQ28" i="1"/>
  <c r="AP28"/>
  <c r="AX16"/>
  <c r="AW16"/>
  <c r="AX13"/>
  <c r="AW13"/>
  <c r="AX7"/>
  <c r="AW7"/>
  <c r="AJ19" i="6"/>
  <c r="AJ25"/>
  <c r="AI25"/>
  <c r="AI19"/>
  <c r="AJ28" i="1"/>
  <c r="AI28"/>
  <c r="AJ25"/>
  <c r="AI25"/>
  <c r="AG18" i="8"/>
  <c r="AH18" s="1"/>
  <c r="AG17"/>
  <c r="AH17" s="1"/>
  <c r="AG16"/>
  <c r="AH16" s="1"/>
  <c r="AG15"/>
  <c r="AH15" s="1"/>
  <c r="AG14"/>
  <c r="AH14" s="1"/>
  <c r="AG13"/>
  <c r="AH13" s="1"/>
  <c r="AG12"/>
  <c r="AH12" s="1"/>
  <c r="AG11"/>
  <c r="AH11" s="1"/>
  <c r="AG10"/>
  <c r="AH10" s="1"/>
  <c r="AG9"/>
  <c r="AH9" s="1"/>
  <c r="AG8"/>
  <c r="AH8" s="1"/>
  <c r="AG7"/>
  <c r="AH7" s="1"/>
  <c r="AG6"/>
  <c r="AH6" s="1"/>
  <c r="AG5"/>
  <c r="AH5" s="1"/>
  <c r="AH4"/>
  <c r="AJ4" s="1"/>
  <c r="AG4"/>
  <c r="AG18" i="6"/>
  <c r="AH18" s="1"/>
  <c r="AG17"/>
  <c r="AH17" s="1"/>
  <c r="AG16"/>
  <c r="AH16" s="1"/>
  <c r="AG15"/>
  <c r="AH15" s="1"/>
  <c r="AG14"/>
  <c r="AH14" s="1"/>
  <c r="AG13"/>
  <c r="AH13" s="1"/>
  <c r="AG12"/>
  <c r="AH12" s="1"/>
  <c r="AG11"/>
  <c r="AH11" s="1"/>
  <c r="AG10"/>
  <c r="AH10" s="1"/>
  <c r="AG9"/>
  <c r="AH9" s="1"/>
  <c r="AG8"/>
  <c r="AH8" s="1"/>
  <c r="AG7"/>
  <c r="AH7" s="1"/>
  <c r="AG6"/>
  <c r="AH6" s="1"/>
  <c r="AG5"/>
  <c r="AH5" s="1"/>
  <c r="AH4"/>
  <c r="AJ4" s="1"/>
  <c r="AG4"/>
  <c r="AG18" i="5"/>
  <c r="AH18" s="1"/>
  <c r="AG17"/>
  <c r="AH17" s="1"/>
  <c r="AG16"/>
  <c r="AH16" s="1"/>
  <c r="AG15"/>
  <c r="AH15" s="1"/>
  <c r="AG14"/>
  <c r="AH14" s="1"/>
  <c r="AG13"/>
  <c r="AH13" s="1"/>
  <c r="AG12"/>
  <c r="AH12" s="1"/>
  <c r="AG11"/>
  <c r="AH11" s="1"/>
  <c r="AG10"/>
  <c r="AH10" s="1"/>
  <c r="AG9"/>
  <c r="AH9" s="1"/>
  <c r="AG8"/>
  <c r="AH8" s="1"/>
  <c r="AG7"/>
  <c r="AH7" s="1"/>
  <c r="AG6"/>
  <c r="AH6" s="1"/>
  <c r="AG5"/>
  <c r="AH5" s="1"/>
  <c r="AG4"/>
  <c r="AH4" s="1"/>
  <c r="AG18" i="2"/>
  <c r="AH18" s="1"/>
  <c r="AG17"/>
  <c r="AH17" s="1"/>
  <c r="AG16"/>
  <c r="AH16" s="1"/>
  <c r="AG15"/>
  <c r="AH15" s="1"/>
  <c r="AG14"/>
  <c r="AH14" s="1"/>
  <c r="AG13"/>
  <c r="AH13" s="1"/>
  <c r="AG12"/>
  <c r="AH12" s="1"/>
  <c r="AG11"/>
  <c r="AH11" s="1"/>
  <c r="AG10"/>
  <c r="AH10" s="1"/>
  <c r="AG9"/>
  <c r="AH9" s="1"/>
  <c r="AG8"/>
  <c r="AH8" s="1"/>
  <c r="AG7"/>
  <c r="AH7" s="1"/>
  <c r="AG6"/>
  <c r="AH6" s="1"/>
  <c r="AG5"/>
  <c r="AH5" s="1"/>
  <c r="AH4"/>
  <c r="AJ4" s="1"/>
  <c r="AG4"/>
  <c r="AG18" i="4"/>
  <c r="AH18" s="1"/>
  <c r="AG17"/>
  <c r="AH17" s="1"/>
  <c r="AG16"/>
  <c r="AH16" s="1"/>
  <c r="AG15"/>
  <c r="AH15" s="1"/>
  <c r="AG14"/>
  <c r="AH14" s="1"/>
  <c r="AG13"/>
  <c r="AH13" s="1"/>
  <c r="AG12"/>
  <c r="AH12" s="1"/>
  <c r="AG11"/>
  <c r="AH11" s="1"/>
  <c r="AG10"/>
  <c r="AH10" s="1"/>
  <c r="AG9"/>
  <c r="AH9" s="1"/>
  <c r="AG8"/>
  <c r="AH8" s="1"/>
  <c r="AG7"/>
  <c r="AH7" s="1"/>
  <c r="AG6"/>
  <c r="AH6" s="1"/>
  <c r="AG5"/>
  <c r="AH5" s="1"/>
  <c r="AG4"/>
  <c r="AH4" s="1"/>
  <c r="AJ4" s="1"/>
  <c r="AG18" i="3"/>
  <c r="AH18" s="1"/>
  <c r="AG17"/>
  <c r="AH17" s="1"/>
  <c r="AG16"/>
  <c r="AH16" s="1"/>
  <c r="AG15"/>
  <c r="AH15" s="1"/>
  <c r="AG14"/>
  <c r="AH14" s="1"/>
  <c r="AG13"/>
  <c r="AH13" s="1"/>
  <c r="AG12"/>
  <c r="AH12" s="1"/>
  <c r="AG11"/>
  <c r="AH11" s="1"/>
  <c r="AG10"/>
  <c r="AH10" s="1"/>
  <c r="AG9"/>
  <c r="AH9" s="1"/>
  <c r="AG8"/>
  <c r="AH8" s="1"/>
  <c r="AG7"/>
  <c r="AH7" s="1"/>
  <c r="AG6"/>
  <c r="AH6" s="1"/>
  <c r="AG5"/>
  <c r="AH5" s="1"/>
  <c r="AH4"/>
  <c r="AJ4" s="1"/>
  <c r="AG4"/>
  <c r="AJ13" i="1"/>
  <c r="AI13"/>
  <c r="AN18" i="8"/>
  <c r="AO18" s="1"/>
  <c r="AN17"/>
  <c r="AO17" s="1"/>
  <c r="AN16"/>
  <c r="AO16" s="1"/>
  <c r="AN15"/>
  <c r="AO15" s="1"/>
  <c r="AN14"/>
  <c r="AO14" s="1"/>
  <c r="AN13"/>
  <c r="AO13" s="1"/>
  <c r="AN12"/>
  <c r="AO12" s="1"/>
  <c r="AN11"/>
  <c r="AO11" s="1"/>
  <c r="AN10"/>
  <c r="AO10" s="1"/>
  <c r="AN9"/>
  <c r="AO9" s="1"/>
  <c r="AN8"/>
  <c r="AO8" s="1"/>
  <c r="AN7"/>
  <c r="AO7" s="1"/>
  <c r="AN6"/>
  <c r="AO6" s="1"/>
  <c r="AN5"/>
  <c r="AO5" s="1"/>
  <c r="AO4"/>
  <c r="AQ4" s="1"/>
  <c r="AN4"/>
  <c r="AN18" i="6"/>
  <c r="AO18" s="1"/>
  <c r="AN17"/>
  <c r="AO17" s="1"/>
  <c r="AN16"/>
  <c r="AO16" s="1"/>
  <c r="AN15"/>
  <c r="AO15" s="1"/>
  <c r="AN14"/>
  <c r="AO14" s="1"/>
  <c r="AN13"/>
  <c r="AO13" s="1"/>
  <c r="AN12"/>
  <c r="AO12" s="1"/>
  <c r="AN11"/>
  <c r="AO11" s="1"/>
  <c r="AN10"/>
  <c r="AO10" s="1"/>
  <c r="AN9"/>
  <c r="AO9" s="1"/>
  <c r="AN8"/>
  <c r="AO8" s="1"/>
  <c r="AN7"/>
  <c r="AO7" s="1"/>
  <c r="AN6"/>
  <c r="AO6" s="1"/>
  <c r="AN5"/>
  <c r="AO5" s="1"/>
  <c r="AO4"/>
  <c r="AQ4" s="1"/>
  <c r="AN4"/>
  <c r="AN18" i="5"/>
  <c r="AO18" s="1"/>
  <c r="AN17"/>
  <c r="AO17" s="1"/>
  <c r="AN16"/>
  <c r="AO16" s="1"/>
  <c r="AN15"/>
  <c r="AO15" s="1"/>
  <c r="AN14"/>
  <c r="AO14" s="1"/>
  <c r="AN13"/>
  <c r="AO13" s="1"/>
  <c r="AN12"/>
  <c r="AO12" s="1"/>
  <c r="AN11"/>
  <c r="AO11" s="1"/>
  <c r="AN10"/>
  <c r="AO10" s="1"/>
  <c r="AN9"/>
  <c r="AO9" s="1"/>
  <c r="AN8"/>
  <c r="AO8" s="1"/>
  <c r="AN7"/>
  <c r="AO7" s="1"/>
  <c r="AN6"/>
  <c r="AO6" s="1"/>
  <c r="AN5"/>
  <c r="AO5" s="1"/>
  <c r="AN4"/>
  <c r="AO4" s="1"/>
  <c r="AQ4" s="1"/>
  <c r="AN18" i="2"/>
  <c r="AO18" s="1"/>
  <c r="AN17"/>
  <c r="AO17" s="1"/>
  <c r="AN16"/>
  <c r="AO16" s="1"/>
  <c r="AN15"/>
  <c r="AO15" s="1"/>
  <c r="AO14"/>
  <c r="AN14"/>
  <c r="AO13"/>
  <c r="AP13" s="1"/>
  <c r="AN13"/>
  <c r="AO12"/>
  <c r="AN12"/>
  <c r="AO11"/>
  <c r="AN11"/>
  <c r="AO10"/>
  <c r="AP10" s="1"/>
  <c r="AN10"/>
  <c r="AO9"/>
  <c r="AN9"/>
  <c r="AO8"/>
  <c r="AN8"/>
  <c r="AO7"/>
  <c r="AP7" s="1"/>
  <c r="AN7"/>
  <c r="AO6"/>
  <c r="AN6"/>
  <c r="AO5"/>
  <c r="AN5"/>
  <c r="AN4"/>
  <c r="AO4" s="1"/>
  <c r="AN18" i="4"/>
  <c r="AO18" s="1"/>
  <c r="AN17"/>
  <c r="AO17" s="1"/>
  <c r="AN16"/>
  <c r="AO16" s="1"/>
  <c r="AN15"/>
  <c r="AO15" s="1"/>
  <c r="AN14"/>
  <c r="AO14" s="1"/>
  <c r="AN13"/>
  <c r="AO13" s="1"/>
  <c r="AN12"/>
  <c r="AO12" s="1"/>
  <c r="AN11"/>
  <c r="AO11" s="1"/>
  <c r="AN10"/>
  <c r="AO10" s="1"/>
  <c r="AN9"/>
  <c r="AO9" s="1"/>
  <c r="AN8"/>
  <c r="AO8" s="1"/>
  <c r="AN7"/>
  <c r="AO7" s="1"/>
  <c r="AN6"/>
  <c r="AO6" s="1"/>
  <c r="AN5"/>
  <c r="AO5" s="1"/>
  <c r="AO4"/>
  <c r="AQ4" s="1"/>
  <c r="AN4"/>
  <c r="AN18" i="3"/>
  <c r="AO18" s="1"/>
  <c r="AN17"/>
  <c r="AO17" s="1"/>
  <c r="AN16"/>
  <c r="AO16" s="1"/>
  <c r="AN15"/>
  <c r="AO15" s="1"/>
  <c r="AN14"/>
  <c r="AO14" s="1"/>
  <c r="AN13"/>
  <c r="AO13" s="1"/>
  <c r="AN12"/>
  <c r="AO12" s="1"/>
  <c r="AN11"/>
  <c r="AO11" s="1"/>
  <c r="AN10"/>
  <c r="AO10" s="1"/>
  <c r="AN9"/>
  <c r="AO9" s="1"/>
  <c r="AN8"/>
  <c r="AO8" s="1"/>
  <c r="AN7"/>
  <c r="AO7" s="1"/>
  <c r="AN6"/>
  <c r="AO6" s="1"/>
  <c r="AN5"/>
  <c r="AO5" s="1"/>
  <c r="AO4"/>
  <c r="AQ4" s="1"/>
  <c r="AN4"/>
  <c r="AQ7" i="1"/>
  <c r="AP7"/>
  <c r="AC28"/>
  <c r="AB28"/>
  <c r="Z18" i="8"/>
  <c r="AA18" s="1"/>
  <c r="Z17"/>
  <c r="AA17" s="1"/>
  <c r="Z16"/>
  <c r="AA16" s="1"/>
  <c r="Z15"/>
  <c r="AA15" s="1"/>
  <c r="Z14"/>
  <c r="AA14" s="1"/>
  <c r="Z13"/>
  <c r="AA13" s="1"/>
  <c r="Z12"/>
  <c r="AA12" s="1"/>
  <c r="Z11"/>
  <c r="AA11" s="1"/>
  <c r="Z10"/>
  <c r="AA10" s="1"/>
  <c r="Z9"/>
  <c r="AA9" s="1"/>
  <c r="Z8"/>
  <c r="AA8" s="1"/>
  <c r="Z7"/>
  <c r="AA7" s="1"/>
  <c r="Z6"/>
  <c r="AA6" s="1"/>
  <c r="Z5"/>
  <c r="AA5" s="1"/>
  <c r="Z4"/>
  <c r="AA4" s="1"/>
  <c r="Z18" i="6"/>
  <c r="AA18" s="1"/>
  <c r="Z17"/>
  <c r="AA17" s="1"/>
  <c r="Z16"/>
  <c r="AA16" s="1"/>
  <c r="Z15"/>
  <c r="AA15" s="1"/>
  <c r="Z14"/>
  <c r="AA14" s="1"/>
  <c r="Z13"/>
  <c r="AA13" s="1"/>
  <c r="Z12"/>
  <c r="AA12" s="1"/>
  <c r="Z11"/>
  <c r="AA11" s="1"/>
  <c r="Z10"/>
  <c r="AA10" s="1"/>
  <c r="Z9"/>
  <c r="AA9" s="1"/>
  <c r="Z8"/>
  <c r="AA8" s="1"/>
  <c r="Z7"/>
  <c r="AA7" s="1"/>
  <c r="Z6"/>
  <c r="AA6" s="1"/>
  <c r="Z5"/>
  <c r="AA5" s="1"/>
  <c r="Z4"/>
  <c r="AA4" s="1"/>
  <c r="Z18" i="5"/>
  <c r="AA18" s="1"/>
  <c r="Z17"/>
  <c r="AA17" s="1"/>
  <c r="Z16"/>
  <c r="AA16" s="1"/>
  <c r="Z15"/>
  <c r="AA15" s="1"/>
  <c r="Z14"/>
  <c r="AA14" s="1"/>
  <c r="Z13"/>
  <c r="AA13" s="1"/>
  <c r="Z12"/>
  <c r="AA12" s="1"/>
  <c r="Z11"/>
  <c r="AA11" s="1"/>
  <c r="Z10"/>
  <c r="AA10" s="1"/>
  <c r="Z9"/>
  <c r="AA9" s="1"/>
  <c r="Z8"/>
  <c r="AA8" s="1"/>
  <c r="Z7"/>
  <c r="AA7" s="1"/>
  <c r="Z6"/>
  <c r="AA6" s="1"/>
  <c r="Z5"/>
  <c r="AA5" s="1"/>
  <c r="Z4"/>
  <c r="AA4" s="1"/>
  <c r="AC4" s="1"/>
  <c r="Z18" i="2"/>
  <c r="AA18" s="1"/>
  <c r="Z17"/>
  <c r="AA17" s="1"/>
  <c r="Z16"/>
  <c r="AA16" s="1"/>
  <c r="Z15"/>
  <c r="AA15" s="1"/>
  <c r="Z14"/>
  <c r="AA14" s="1"/>
  <c r="Z13"/>
  <c r="AA13" s="1"/>
  <c r="Z12"/>
  <c r="AA12" s="1"/>
  <c r="Z11"/>
  <c r="AA11" s="1"/>
  <c r="Z10"/>
  <c r="AA10" s="1"/>
  <c r="Z9"/>
  <c r="AA9" s="1"/>
  <c r="Z8"/>
  <c r="AA8" s="1"/>
  <c r="Z7"/>
  <c r="AA7" s="1"/>
  <c r="Z6"/>
  <c r="AA6" s="1"/>
  <c r="Z5"/>
  <c r="AA5" s="1"/>
  <c r="AA4"/>
  <c r="AC4" s="1"/>
  <c r="Z4"/>
  <c r="Z18" i="4"/>
  <c r="AA18" s="1"/>
  <c r="Z17"/>
  <c r="AA17" s="1"/>
  <c r="Z16"/>
  <c r="AA16" s="1"/>
  <c r="Z15"/>
  <c r="AA15" s="1"/>
  <c r="Z14"/>
  <c r="AA14" s="1"/>
  <c r="Z13"/>
  <c r="AA13" s="1"/>
  <c r="Z12"/>
  <c r="AA12" s="1"/>
  <c r="Z11"/>
  <c r="AA11" s="1"/>
  <c r="Z10"/>
  <c r="AA10" s="1"/>
  <c r="Z9"/>
  <c r="AA9" s="1"/>
  <c r="Z8"/>
  <c r="AA8" s="1"/>
  <c r="Z7"/>
  <c r="AA7" s="1"/>
  <c r="Z6"/>
  <c r="AA6" s="1"/>
  <c r="Z5"/>
  <c r="AA5" s="1"/>
  <c r="AA4"/>
  <c r="AC4" s="1"/>
  <c r="Z4"/>
  <c r="Z18" i="3"/>
  <c r="AA18" s="1"/>
  <c r="Z17"/>
  <c r="AA17" s="1"/>
  <c r="Z16"/>
  <c r="AA16" s="1"/>
  <c r="Z15"/>
  <c r="AA15" s="1"/>
  <c r="Z14"/>
  <c r="AA14" s="1"/>
  <c r="Z13"/>
  <c r="AA13" s="1"/>
  <c r="Z12"/>
  <c r="AA12" s="1"/>
  <c r="Z11"/>
  <c r="AA11" s="1"/>
  <c r="Z10"/>
  <c r="AA10" s="1"/>
  <c r="Z9"/>
  <c r="AA9" s="1"/>
  <c r="Z8"/>
  <c r="AA8" s="1"/>
  <c r="Z7"/>
  <c r="AA7" s="1"/>
  <c r="Z6"/>
  <c r="AA6" s="1"/>
  <c r="Z5"/>
  <c r="AA5" s="1"/>
  <c r="AA4"/>
  <c r="AC4" s="1"/>
  <c r="Z4"/>
  <c r="AC13" i="1"/>
  <c r="AB13"/>
  <c r="AC16"/>
  <c r="AB16"/>
  <c r="S18" i="6"/>
  <c r="T18" s="1"/>
  <c r="S17"/>
  <c r="T17" s="1"/>
  <c r="S16"/>
  <c r="T16" s="1"/>
  <c r="S18" i="5"/>
  <c r="T18" s="1"/>
  <c r="S17"/>
  <c r="T17" s="1"/>
  <c r="S16"/>
  <c r="T16" s="1"/>
  <c r="S18" i="2"/>
  <c r="T18" s="1"/>
  <c r="S17"/>
  <c r="T17" s="1"/>
  <c r="S16"/>
  <c r="T16" s="1"/>
  <c r="S18" i="4"/>
  <c r="T18" s="1"/>
  <c r="S17"/>
  <c r="T17" s="1"/>
  <c r="S16"/>
  <c r="T16" s="1"/>
  <c r="S18" i="3"/>
  <c r="T18" s="1"/>
  <c r="S17"/>
  <c r="T17" s="1"/>
  <c r="S16"/>
  <c r="T16" s="1"/>
  <c r="V16" i="1"/>
  <c r="U16"/>
  <c r="V28"/>
  <c r="U28"/>
  <c r="S18" i="8"/>
  <c r="T18" s="1"/>
  <c r="S17"/>
  <c r="T17" s="1"/>
  <c r="S16"/>
  <c r="T16" s="1"/>
  <c r="S15"/>
  <c r="T15" s="1"/>
  <c r="S14"/>
  <c r="T14" s="1"/>
  <c r="S13"/>
  <c r="T13" s="1"/>
  <c r="S12"/>
  <c r="T12" s="1"/>
  <c r="S11"/>
  <c r="T11" s="1"/>
  <c r="S10"/>
  <c r="T10" s="1"/>
  <c r="S9"/>
  <c r="T9" s="1"/>
  <c r="S8"/>
  <c r="T8" s="1"/>
  <c r="S7"/>
  <c r="T7" s="1"/>
  <c r="S6"/>
  <c r="T6" s="1"/>
  <c r="S5"/>
  <c r="T5" s="1"/>
  <c r="S4"/>
  <c r="T4" s="1"/>
  <c r="S15" i="6"/>
  <c r="T15" s="1"/>
  <c r="S14"/>
  <c r="T14" s="1"/>
  <c r="S13"/>
  <c r="T13" s="1"/>
  <c r="S12"/>
  <c r="T12" s="1"/>
  <c r="S11"/>
  <c r="T11" s="1"/>
  <c r="S10"/>
  <c r="T10" s="1"/>
  <c r="S9"/>
  <c r="T9" s="1"/>
  <c r="S8"/>
  <c r="T8" s="1"/>
  <c r="S7"/>
  <c r="T7" s="1"/>
  <c r="S6"/>
  <c r="T6" s="1"/>
  <c r="S5"/>
  <c r="T5" s="1"/>
  <c r="S4"/>
  <c r="T4" s="1"/>
  <c r="S15" i="5"/>
  <c r="T15" s="1"/>
  <c r="S14"/>
  <c r="T14" s="1"/>
  <c r="S13"/>
  <c r="T13" s="1"/>
  <c r="S12"/>
  <c r="T12" s="1"/>
  <c r="S11"/>
  <c r="T11" s="1"/>
  <c r="S10"/>
  <c r="T10" s="1"/>
  <c r="S9"/>
  <c r="T9" s="1"/>
  <c r="S8"/>
  <c r="T8" s="1"/>
  <c r="S7"/>
  <c r="T7" s="1"/>
  <c r="S6"/>
  <c r="T6" s="1"/>
  <c r="S5"/>
  <c r="T5" s="1"/>
  <c r="S4"/>
  <c r="T4" s="1"/>
  <c r="S15" i="2"/>
  <c r="T15" s="1"/>
  <c r="S14"/>
  <c r="T14" s="1"/>
  <c r="S13"/>
  <c r="T13" s="1"/>
  <c r="S12"/>
  <c r="T12" s="1"/>
  <c r="S11"/>
  <c r="T11" s="1"/>
  <c r="S10"/>
  <c r="T10" s="1"/>
  <c r="S9"/>
  <c r="T9" s="1"/>
  <c r="S8"/>
  <c r="T8" s="1"/>
  <c r="S7"/>
  <c r="T7" s="1"/>
  <c r="S6"/>
  <c r="T6" s="1"/>
  <c r="S5"/>
  <c r="T5" s="1"/>
  <c r="T4"/>
  <c r="V4" s="1"/>
  <c r="S4"/>
  <c r="S15" i="4"/>
  <c r="T15" s="1"/>
  <c r="S14"/>
  <c r="T14" s="1"/>
  <c r="S13"/>
  <c r="T13" s="1"/>
  <c r="S12"/>
  <c r="T12" s="1"/>
  <c r="S11"/>
  <c r="T11" s="1"/>
  <c r="S10"/>
  <c r="T10" s="1"/>
  <c r="S9"/>
  <c r="T9" s="1"/>
  <c r="S8"/>
  <c r="T8" s="1"/>
  <c r="S7"/>
  <c r="T7" s="1"/>
  <c r="S6"/>
  <c r="T6" s="1"/>
  <c r="S5"/>
  <c r="T5" s="1"/>
  <c r="S4"/>
  <c r="T4" s="1"/>
  <c r="V4" s="1"/>
  <c r="T15" i="3"/>
  <c r="S15"/>
  <c r="T14"/>
  <c r="S14"/>
  <c r="T13"/>
  <c r="U13" s="1"/>
  <c r="S13"/>
  <c r="T12"/>
  <c r="S12"/>
  <c r="T11"/>
  <c r="S11"/>
  <c r="T10"/>
  <c r="U10" s="1"/>
  <c r="S10"/>
  <c r="T9"/>
  <c r="S9"/>
  <c r="T8"/>
  <c r="S8"/>
  <c r="T7"/>
  <c r="U7" s="1"/>
  <c r="S7"/>
  <c r="T6"/>
  <c r="S6"/>
  <c r="T5"/>
  <c r="S5"/>
  <c r="S4"/>
  <c r="T4" s="1"/>
  <c r="V10" i="1"/>
  <c r="U10"/>
  <c r="BL16" i="6"/>
  <c r="BK16"/>
  <c r="BL13"/>
  <c r="BK13"/>
  <c r="BL16" i="2"/>
  <c r="BK16"/>
  <c r="BL13"/>
  <c r="BK13"/>
  <c r="BL25" i="3"/>
  <c r="BK25"/>
  <c r="BL28"/>
  <c r="BK28"/>
  <c r="BL16"/>
  <c r="BK16"/>
  <c r="BL13"/>
  <c r="BK13"/>
  <c r="BL13" i="1"/>
  <c r="BK13"/>
  <c r="BL28"/>
  <c r="BK28"/>
  <c r="BL16"/>
  <c r="BK16"/>
  <c r="BZ22" i="6"/>
  <c r="BY22"/>
  <c r="BZ19" i="3"/>
  <c r="BY19"/>
  <c r="BZ28"/>
  <c r="BY28"/>
  <c r="BZ19" i="1"/>
  <c r="BY19"/>
  <c r="O16" i="6"/>
  <c r="N16"/>
  <c r="O13"/>
  <c r="N13"/>
  <c r="O16" i="2"/>
  <c r="N16"/>
  <c r="O13"/>
  <c r="N13"/>
  <c r="O22" i="3"/>
  <c r="N22"/>
  <c r="O19"/>
  <c r="N19"/>
  <c r="O16"/>
  <c r="N16"/>
  <c r="O13"/>
  <c r="N13"/>
  <c r="O13" i="1"/>
  <c r="N13"/>
  <c r="O28"/>
  <c r="N28"/>
  <c r="O16"/>
  <c r="N16"/>
  <c r="O25"/>
  <c r="N25"/>
  <c r="H10" i="8"/>
  <c r="G10"/>
  <c r="H10" i="6"/>
  <c r="G10"/>
  <c r="H10" i="2"/>
  <c r="G10"/>
  <c r="H10" i="3"/>
  <c r="G10"/>
  <c r="H16" i="6"/>
  <c r="G16"/>
  <c r="H16" i="2"/>
  <c r="G16"/>
  <c r="H16" i="3"/>
  <c r="G16"/>
  <c r="H28" i="1"/>
  <c r="G28"/>
  <c r="H16"/>
  <c r="G16"/>
  <c r="BY10" i="8" l="1"/>
  <c r="CA10" s="1"/>
  <c r="BZ10"/>
  <c r="BY16"/>
  <c r="CA16" s="1"/>
  <c r="BZ16"/>
  <c r="CB16" s="1"/>
  <c r="BY7"/>
  <c r="CA7" s="1"/>
  <c r="BZ7"/>
  <c r="BY13"/>
  <c r="CA13" s="1"/>
  <c r="BZ13"/>
  <c r="BY4"/>
  <c r="CB4" s="1"/>
  <c r="BY10" i="6"/>
  <c r="CA10" s="1"/>
  <c r="BZ10"/>
  <c r="BY16"/>
  <c r="CA16" s="1"/>
  <c r="BZ16"/>
  <c r="CB16" s="1"/>
  <c r="BY7"/>
  <c r="CA7" s="1"/>
  <c r="BZ7"/>
  <c r="BY13"/>
  <c r="CA13" s="1"/>
  <c r="BZ13"/>
  <c r="CB13" s="1"/>
  <c r="BY4"/>
  <c r="CB4" s="1"/>
  <c r="BY10" i="4"/>
  <c r="CA10" s="1"/>
  <c r="BZ10"/>
  <c r="BY16"/>
  <c r="CA16" s="1"/>
  <c r="BZ16"/>
  <c r="CB16" s="1"/>
  <c r="BY7"/>
  <c r="CA7" s="1"/>
  <c r="BZ7"/>
  <c r="BY13"/>
  <c r="CA13" s="1"/>
  <c r="BZ13"/>
  <c r="CB13" s="1"/>
  <c r="BY4"/>
  <c r="CB4" s="1"/>
  <c r="BY10" i="2"/>
  <c r="CA10" s="1"/>
  <c r="BZ10"/>
  <c r="BY16"/>
  <c r="CA16" s="1"/>
  <c r="BZ16"/>
  <c r="BY7"/>
  <c r="CA7" s="1"/>
  <c r="BZ7"/>
  <c r="CB7" s="1"/>
  <c r="BY13"/>
  <c r="CA13" s="1"/>
  <c r="BZ13"/>
  <c r="CB13" s="1"/>
  <c r="BY4"/>
  <c r="CB4" s="1"/>
  <c r="BY10" i="3"/>
  <c r="CA10" s="1"/>
  <c r="BZ10"/>
  <c r="BY16"/>
  <c r="CA16" s="1"/>
  <c r="BZ16"/>
  <c r="CB16" s="1"/>
  <c r="BY7"/>
  <c r="CA7" s="1"/>
  <c r="BZ7"/>
  <c r="BY13"/>
  <c r="CA13" s="1"/>
  <c r="BZ13"/>
  <c r="BY4"/>
  <c r="CB4" s="1"/>
  <c r="I34" i="2"/>
  <c r="H28" i="4"/>
  <c r="G19" i="2"/>
  <c r="BY19"/>
  <c r="G25"/>
  <c r="U22"/>
  <c r="AB22"/>
  <c r="AI22"/>
  <c r="AP22"/>
  <c r="BD22"/>
  <c r="BR22"/>
  <c r="BY22"/>
  <c r="N28"/>
  <c r="N22"/>
  <c r="V19"/>
  <c r="U19"/>
  <c r="AJ19"/>
  <c r="AI19"/>
  <c r="AX19"/>
  <c r="AW19"/>
  <c r="AC25"/>
  <c r="AB25"/>
  <c r="AQ25"/>
  <c r="AP25"/>
  <c r="BS25"/>
  <c r="BR25"/>
  <c r="V31"/>
  <c r="U31"/>
  <c r="AX31"/>
  <c r="AW31"/>
  <c r="U28"/>
  <c r="AW28"/>
  <c r="BY28"/>
  <c r="O19"/>
  <c r="N19"/>
  <c r="AC19"/>
  <c r="AB19"/>
  <c r="AQ19"/>
  <c r="AP19"/>
  <c r="BE19"/>
  <c r="BD19"/>
  <c r="BS19"/>
  <c r="BR19"/>
  <c r="V25"/>
  <c r="U25"/>
  <c r="AJ25"/>
  <c r="AI25"/>
  <c r="AX25"/>
  <c r="AW25"/>
  <c r="BZ25"/>
  <c r="BY25"/>
  <c r="O31"/>
  <c r="N31"/>
  <c r="AC31"/>
  <c r="AB31"/>
  <c r="AQ31"/>
  <c r="AP31"/>
  <c r="BE31"/>
  <c r="BD31"/>
  <c r="BS31"/>
  <c r="P34"/>
  <c r="W34"/>
  <c r="AD34"/>
  <c r="AK34"/>
  <c r="AR34"/>
  <c r="AY34"/>
  <c r="BF34"/>
  <c r="BM34"/>
  <c r="BT34"/>
  <c r="CA34"/>
  <c r="H22"/>
  <c r="O22"/>
  <c r="V22"/>
  <c r="AC22"/>
  <c r="AJ22"/>
  <c r="AQ22"/>
  <c r="BE22"/>
  <c r="BS22"/>
  <c r="BZ22"/>
  <c r="H28"/>
  <c r="O28"/>
  <c r="V28"/>
  <c r="AC28"/>
  <c r="AQ28"/>
  <c r="AX28"/>
  <c r="BS28"/>
  <c r="BZ28"/>
  <c r="H34"/>
  <c r="J34" s="1"/>
  <c r="O34"/>
  <c r="Q34" s="1"/>
  <c r="V34"/>
  <c r="X34" s="1"/>
  <c r="AC34"/>
  <c r="AE34" s="1"/>
  <c r="AJ34"/>
  <c r="AL34" s="1"/>
  <c r="AQ34"/>
  <c r="AS34" s="1"/>
  <c r="AX34"/>
  <c r="AZ34" s="1"/>
  <c r="BE34"/>
  <c r="BG34" s="1"/>
  <c r="BL34"/>
  <c r="BN34" s="1"/>
  <c r="BS34"/>
  <c r="BZ34"/>
  <c r="CB34" s="1"/>
  <c r="BY25" i="4"/>
  <c r="AW25"/>
  <c r="AI25"/>
  <c r="U25"/>
  <c r="AI19"/>
  <c r="U16"/>
  <c r="BZ25"/>
  <c r="AX25"/>
  <c r="AJ25"/>
  <c r="V25"/>
  <c r="BZ19"/>
  <c r="BL19"/>
  <c r="AX19"/>
  <c r="AJ19"/>
  <c r="H19"/>
  <c r="G19"/>
  <c r="H34"/>
  <c r="G34"/>
  <c r="BZ31"/>
  <c r="BS31"/>
  <c r="BE31"/>
  <c r="AX31"/>
  <c r="AQ31"/>
  <c r="AC31"/>
  <c r="BY31"/>
  <c r="BD31"/>
  <c r="AW31"/>
  <c r="AP31"/>
  <c r="AB31"/>
  <c r="G31"/>
  <c r="I34" s="1"/>
  <c r="BS25"/>
  <c r="AQ25"/>
  <c r="AC25"/>
  <c r="G25"/>
  <c r="H22"/>
  <c r="BS19"/>
  <c r="BE19"/>
  <c r="AQ19"/>
  <c r="AC19"/>
  <c r="O31"/>
  <c r="N31"/>
  <c r="O19"/>
  <c r="BZ34"/>
  <c r="BY34"/>
  <c r="BL34"/>
  <c r="BK34"/>
  <c r="BM34" s="1"/>
  <c r="AX34"/>
  <c r="AW34"/>
  <c r="AY34" s="1"/>
  <c r="AJ34"/>
  <c r="AI34"/>
  <c r="AK34" s="1"/>
  <c r="V34"/>
  <c r="U34"/>
  <c r="W34" s="1"/>
  <c r="BS28"/>
  <c r="BR28"/>
  <c r="AQ28"/>
  <c r="AP28"/>
  <c r="AC28"/>
  <c r="AB28"/>
  <c r="O28"/>
  <c r="N28"/>
  <c r="BS22"/>
  <c r="BR22"/>
  <c r="BE22"/>
  <c r="BD22"/>
  <c r="AC22"/>
  <c r="AB22"/>
  <c r="O22"/>
  <c r="N22"/>
  <c r="BR25"/>
  <c r="AP25"/>
  <c r="AB25"/>
  <c r="BY19"/>
  <c r="BR19"/>
  <c r="BK19"/>
  <c r="BD19"/>
  <c r="AW19"/>
  <c r="AP19"/>
  <c r="AB19"/>
  <c r="N19"/>
  <c r="BS34"/>
  <c r="BT34"/>
  <c r="BE34"/>
  <c r="BD34"/>
  <c r="BF34" s="1"/>
  <c r="AQ34"/>
  <c r="AP34"/>
  <c r="AR34" s="1"/>
  <c r="AC34"/>
  <c r="AB34"/>
  <c r="AD34" s="1"/>
  <c r="O34"/>
  <c r="N34"/>
  <c r="P34" s="1"/>
  <c r="BZ28"/>
  <c r="BY28"/>
  <c r="AX28"/>
  <c r="AW28"/>
  <c r="AJ28"/>
  <c r="AI28"/>
  <c r="V28"/>
  <c r="U28"/>
  <c r="BZ22"/>
  <c r="BY22"/>
  <c r="AX22"/>
  <c r="AW22"/>
  <c r="AJ22"/>
  <c r="AI22"/>
  <c r="V22"/>
  <c r="U22"/>
  <c r="G28"/>
  <c r="G22"/>
  <c r="W16"/>
  <c r="BK22" i="8"/>
  <c r="BL22"/>
  <c r="BK19"/>
  <c r="BL19"/>
  <c r="BK25"/>
  <c r="BL25"/>
  <c r="BK28"/>
  <c r="BL28"/>
  <c r="BE4"/>
  <c r="BG4" s="1"/>
  <c r="BD4"/>
  <c r="BE7"/>
  <c r="BE10"/>
  <c r="BE13"/>
  <c r="BE16"/>
  <c r="BD10" i="1"/>
  <c r="BE10"/>
  <c r="BD16"/>
  <c r="BE16"/>
  <c r="BD7"/>
  <c r="BE7"/>
  <c r="BD13"/>
  <c r="BE13"/>
  <c r="BD4"/>
  <c r="BG4" s="1"/>
  <c r="BD10" i="5"/>
  <c r="BE10"/>
  <c r="BD16"/>
  <c r="BE16"/>
  <c r="BD7"/>
  <c r="BE7"/>
  <c r="BD13"/>
  <c r="BE13"/>
  <c r="BD4"/>
  <c r="BG4" s="1"/>
  <c r="BD10" i="2"/>
  <c r="BE10"/>
  <c r="BD16"/>
  <c r="BE16"/>
  <c r="BD7"/>
  <c r="BE7"/>
  <c r="BD13"/>
  <c r="BE13"/>
  <c r="BD4"/>
  <c r="BG4" s="1"/>
  <c r="BD10" i="4"/>
  <c r="BE10"/>
  <c r="BD16"/>
  <c r="BE16"/>
  <c r="BD7"/>
  <c r="BE7"/>
  <c r="BD13"/>
  <c r="BE13"/>
  <c r="BD4"/>
  <c r="BG4" s="1"/>
  <c r="BE4" i="3"/>
  <c r="BG4" s="1"/>
  <c r="BD4"/>
  <c r="BE7"/>
  <c r="BE10"/>
  <c r="BE13"/>
  <c r="BE16"/>
  <c r="AW10" i="8"/>
  <c r="AX10"/>
  <c r="AW16"/>
  <c r="AX16"/>
  <c r="AW7"/>
  <c r="AX7"/>
  <c r="AW13"/>
  <c r="AX13"/>
  <c r="AW4"/>
  <c r="AZ4" s="1"/>
  <c r="AI10"/>
  <c r="AJ10"/>
  <c r="AI16"/>
  <c r="AJ16"/>
  <c r="AI7"/>
  <c r="AJ7"/>
  <c r="AI13"/>
  <c r="AJ13"/>
  <c r="AI4"/>
  <c r="AL4" s="1"/>
  <c r="AI10" i="6"/>
  <c r="AJ10"/>
  <c r="AI16"/>
  <c r="AJ16"/>
  <c r="AI7"/>
  <c r="AJ7"/>
  <c r="AI13"/>
  <c r="AJ13"/>
  <c r="AI4"/>
  <c r="AL4" s="1"/>
  <c r="AJ4" i="5"/>
  <c r="AL4" s="1"/>
  <c r="AI4"/>
  <c r="AI10"/>
  <c r="AJ10"/>
  <c r="AI16"/>
  <c r="AJ16"/>
  <c r="AI7"/>
  <c r="AJ7"/>
  <c r="AI13"/>
  <c r="AJ13"/>
  <c r="AI10" i="2"/>
  <c r="AK10" s="1"/>
  <c r="AJ10"/>
  <c r="AI16"/>
  <c r="AK16" s="1"/>
  <c r="AJ16"/>
  <c r="AI7"/>
  <c r="AK7" s="1"/>
  <c r="AJ7"/>
  <c r="AI13"/>
  <c r="AK13" s="1"/>
  <c r="AJ13"/>
  <c r="AI4"/>
  <c r="AL4" s="1"/>
  <c r="AI10" i="4"/>
  <c r="AJ10"/>
  <c r="AI16"/>
  <c r="AJ16"/>
  <c r="AI7"/>
  <c r="AJ7"/>
  <c r="AI13"/>
  <c r="AJ13"/>
  <c r="AI4"/>
  <c r="AL4" s="1"/>
  <c r="AI10" i="3"/>
  <c r="AJ10"/>
  <c r="AI16"/>
  <c r="AJ16"/>
  <c r="AI7"/>
  <c r="AJ7"/>
  <c r="AI13"/>
  <c r="AJ13"/>
  <c r="AI4"/>
  <c r="AL4" s="1"/>
  <c r="AP10" i="8"/>
  <c r="AQ10"/>
  <c r="AP16"/>
  <c r="AQ16"/>
  <c r="AP7"/>
  <c r="AQ7"/>
  <c r="AP13"/>
  <c r="AQ13"/>
  <c r="AP4"/>
  <c r="AS4" s="1"/>
  <c r="AP16" i="6"/>
  <c r="AQ16"/>
  <c r="AP10"/>
  <c r="AQ10"/>
  <c r="AP7"/>
  <c r="AQ7"/>
  <c r="AP13"/>
  <c r="AQ13"/>
  <c r="AP4"/>
  <c r="AS4" s="1"/>
  <c r="AP10" i="5"/>
  <c r="AQ10"/>
  <c r="AP16"/>
  <c r="AQ16"/>
  <c r="AP7"/>
  <c r="AQ7"/>
  <c r="AP13"/>
  <c r="AQ13"/>
  <c r="AP4"/>
  <c r="AS4" s="1"/>
  <c r="AQ4" i="2"/>
  <c r="AS4" s="1"/>
  <c r="AP4"/>
  <c r="AP16"/>
  <c r="AQ16"/>
  <c r="AQ7"/>
  <c r="AQ10"/>
  <c r="AQ13"/>
  <c r="AP10" i="4"/>
  <c r="AQ10"/>
  <c r="AP16"/>
  <c r="AQ16"/>
  <c r="AP7"/>
  <c r="AQ7"/>
  <c r="AP13"/>
  <c r="AQ13"/>
  <c r="AP4"/>
  <c r="AS4" s="1"/>
  <c r="AP10" i="3"/>
  <c r="AQ10"/>
  <c r="AP16"/>
  <c r="AQ16"/>
  <c r="AP7"/>
  <c r="AQ7"/>
  <c r="AP13"/>
  <c r="AQ13"/>
  <c r="AP4"/>
  <c r="AS4" s="1"/>
  <c r="AC4" i="8"/>
  <c r="AE4" s="1"/>
  <c r="AB4"/>
  <c r="AB10"/>
  <c r="AC10"/>
  <c r="AB16"/>
  <c r="AC16"/>
  <c r="AB7"/>
  <c r="AC7"/>
  <c r="AB13"/>
  <c r="AC13"/>
  <c r="AC4" i="6"/>
  <c r="AE4" s="1"/>
  <c r="AB4"/>
  <c r="AB10"/>
  <c r="AC10"/>
  <c r="AB16"/>
  <c r="AC16"/>
  <c r="AB7"/>
  <c r="AC7"/>
  <c r="AB13"/>
  <c r="AC13"/>
  <c r="AB10" i="5"/>
  <c r="AC10"/>
  <c r="AB16"/>
  <c r="AC16"/>
  <c r="AB7"/>
  <c r="AC7"/>
  <c r="AB13"/>
  <c r="AC13"/>
  <c r="AB4"/>
  <c r="AE4" s="1"/>
  <c r="AB10" i="2"/>
  <c r="AC10"/>
  <c r="AB16"/>
  <c r="AC16"/>
  <c r="AB7"/>
  <c r="AC7"/>
  <c r="AB13"/>
  <c r="AC13"/>
  <c r="AB4"/>
  <c r="AE4" s="1"/>
  <c r="AB10" i="4"/>
  <c r="AC10"/>
  <c r="AB16"/>
  <c r="AC16"/>
  <c r="AB7"/>
  <c r="AC7"/>
  <c r="AB13"/>
  <c r="AC13"/>
  <c r="AB4"/>
  <c r="AE4" s="1"/>
  <c r="AB10" i="3"/>
  <c r="AC10"/>
  <c r="AB16"/>
  <c r="AC16"/>
  <c r="AB7"/>
  <c r="AC7"/>
  <c r="AB13"/>
  <c r="AC13"/>
  <c r="AB4"/>
  <c r="AE4" s="1"/>
  <c r="U16" i="6"/>
  <c r="W16" s="1"/>
  <c r="V16"/>
  <c r="X16" s="1"/>
  <c r="U16" i="5"/>
  <c r="V16"/>
  <c r="U16" i="2"/>
  <c r="W16" s="1"/>
  <c r="V16"/>
  <c r="X16" s="1"/>
  <c r="V16" i="4"/>
  <c r="X16" s="1"/>
  <c r="U16" i="3"/>
  <c r="W16" s="1"/>
  <c r="V16"/>
  <c r="X16" s="1"/>
  <c r="V4" i="8"/>
  <c r="X4" s="1"/>
  <c r="U4"/>
  <c r="U10"/>
  <c r="V10"/>
  <c r="U16"/>
  <c r="V16"/>
  <c r="U7"/>
  <c r="V7"/>
  <c r="U13"/>
  <c r="V13"/>
  <c r="V4" i="6"/>
  <c r="X4" s="1"/>
  <c r="U4"/>
  <c r="U10"/>
  <c r="V10"/>
  <c r="U7"/>
  <c r="V7"/>
  <c r="U13"/>
  <c r="V13"/>
  <c r="V4" i="5"/>
  <c r="X4" s="1"/>
  <c r="U4"/>
  <c r="U10"/>
  <c r="V10"/>
  <c r="U7"/>
  <c r="V7"/>
  <c r="U13"/>
  <c r="V13"/>
  <c r="U10" i="2"/>
  <c r="V10"/>
  <c r="U7"/>
  <c r="V7"/>
  <c r="U13"/>
  <c r="V13"/>
  <c r="U4"/>
  <c r="X4" s="1"/>
  <c r="U10" i="4"/>
  <c r="V10"/>
  <c r="U7"/>
  <c r="V7"/>
  <c r="U13"/>
  <c r="V13"/>
  <c r="U4"/>
  <c r="X4" s="1"/>
  <c r="V4" i="3"/>
  <c r="X4" s="1"/>
  <c r="U4"/>
  <c r="V7"/>
  <c r="V10"/>
  <c r="V13"/>
  <c r="BW19" i="8"/>
  <c r="BW20"/>
  <c r="BW21"/>
  <c r="BW22"/>
  <c r="BW23"/>
  <c r="AN4" i="1"/>
  <c r="AU34" i="3"/>
  <c r="AU35"/>
  <c r="AU36"/>
  <c r="B32" i="6"/>
  <c r="B33" s="1"/>
  <c r="CB13" i="8" l="1"/>
  <c r="CB7"/>
  <c r="CB10"/>
  <c r="CB7" i="6"/>
  <c r="CB10"/>
  <c r="CB7" i="4"/>
  <c r="CB10"/>
  <c r="CB16" i="2"/>
  <c r="CB10"/>
  <c r="CB13" i="3"/>
  <c r="CB7"/>
  <c r="CB10"/>
  <c r="CA34" i="4"/>
  <c r="BU34" i="2"/>
  <c r="X34" i="4"/>
  <c r="AL34"/>
  <c r="AZ34"/>
  <c r="BN34"/>
  <c r="CB34"/>
  <c r="J34"/>
  <c r="Q34"/>
  <c r="AE34"/>
  <c r="AS34"/>
  <c r="BG34"/>
  <c r="BU34"/>
  <c r="AL13" i="2"/>
  <c r="AL7"/>
  <c r="AL16"/>
  <c r="AL10"/>
  <c r="AG34" i="1"/>
  <c r="AH34" s="1"/>
  <c r="AG35"/>
  <c r="AH35" s="1"/>
  <c r="AG36"/>
  <c r="AH36" s="1"/>
  <c r="AG33" i="6"/>
  <c r="AH33" s="1"/>
  <c r="AG32"/>
  <c r="AH32" s="1"/>
  <c r="AG31"/>
  <c r="AH31" s="1"/>
  <c r="AG33" i="5"/>
  <c r="AH33" s="1"/>
  <c r="AG32"/>
  <c r="AH32" s="1"/>
  <c r="AG31"/>
  <c r="AH31" s="1"/>
  <c r="AG33" i="3"/>
  <c r="AH33" s="1"/>
  <c r="AG32"/>
  <c r="AH32" s="1"/>
  <c r="AG31"/>
  <c r="AH31" s="1"/>
  <c r="AG33" i="1"/>
  <c r="AH33" s="1"/>
  <c r="AG32"/>
  <c r="AH32" s="1"/>
  <c r="AG31"/>
  <c r="AH31" s="1"/>
  <c r="BW24" i="8"/>
  <c r="BW25"/>
  <c r="BW26"/>
  <c r="BW27"/>
  <c r="BW28"/>
  <c r="BW29"/>
  <c r="BW30"/>
  <c r="BW31"/>
  <c r="BW32"/>
  <c r="BW33"/>
  <c r="BW34"/>
  <c r="BW35"/>
  <c r="BW36"/>
  <c r="BX36" s="1"/>
  <c r="BW19" i="6"/>
  <c r="BW20"/>
  <c r="BW21"/>
  <c r="BW22"/>
  <c r="BW23"/>
  <c r="BW24"/>
  <c r="BW25"/>
  <c r="BW26"/>
  <c r="BW27"/>
  <c r="BW28"/>
  <c r="BW29"/>
  <c r="BW30"/>
  <c r="BW31"/>
  <c r="BW32"/>
  <c r="BW33"/>
  <c r="BW34"/>
  <c r="BW35"/>
  <c r="BW36"/>
  <c r="BX36" s="1"/>
  <c r="BW19" i="5"/>
  <c r="BW20"/>
  <c r="BW21"/>
  <c r="BW22"/>
  <c r="BW23"/>
  <c r="BW24"/>
  <c r="BW25"/>
  <c r="BW26"/>
  <c r="BW27"/>
  <c r="BW28"/>
  <c r="BW29"/>
  <c r="BW30"/>
  <c r="BW31"/>
  <c r="BW32"/>
  <c r="BW33"/>
  <c r="BW34"/>
  <c r="BW35"/>
  <c r="BW36"/>
  <c r="L5" i="1"/>
  <c r="BW5" s="1"/>
  <c r="BX5" s="1"/>
  <c r="L6"/>
  <c r="BW6"/>
  <c r="BX6" s="1"/>
  <c r="L7"/>
  <c r="BW7" s="1"/>
  <c r="BX7" s="1"/>
  <c r="L8"/>
  <c r="BW8" s="1"/>
  <c r="BX8" s="1"/>
  <c r="L9"/>
  <c r="BW9" s="1"/>
  <c r="BX9" s="1"/>
  <c r="L10"/>
  <c r="BW10" s="1"/>
  <c r="BX10" s="1"/>
  <c r="L11"/>
  <c r="BW11" s="1"/>
  <c r="BX11" s="1"/>
  <c r="L12"/>
  <c r="BW12" s="1"/>
  <c r="BX12" s="1"/>
  <c r="L13"/>
  <c r="BW13" s="1"/>
  <c r="BX13" s="1"/>
  <c r="L14"/>
  <c r="BW14" s="1"/>
  <c r="BX14" s="1"/>
  <c r="L15"/>
  <c r="BW15" s="1"/>
  <c r="BX15" s="1"/>
  <c r="L16"/>
  <c r="BW16" s="1"/>
  <c r="BX16" s="1"/>
  <c r="L17"/>
  <c r="BW17" s="1"/>
  <c r="BX17" s="1"/>
  <c r="L18"/>
  <c r="BW18" s="1"/>
  <c r="BX18" s="1"/>
  <c r="L19"/>
  <c r="BW19" s="1"/>
  <c r="BX19" s="1"/>
  <c r="L20"/>
  <c r="BW20" s="1"/>
  <c r="BX20" s="1"/>
  <c r="L21"/>
  <c r="BW21" s="1"/>
  <c r="BX21" s="1"/>
  <c r="L22"/>
  <c r="BW22" s="1"/>
  <c r="BX22" s="1"/>
  <c r="L23"/>
  <c r="BW23" s="1"/>
  <c r="BX23" s="1"/>
  <c r="L24"/>
  <c r="BW24" s="1"/>
  <c r="BX24" s="1"/>
  <c r="L25"/>
  <c r="BW25" s="1"/>
  <c r="BX25" s="1"/>
  <c r="L26"/>
  <c r="BW26" s="1"/>
  <c r="BX26" s="1"/>
  <c r="L27"/>
  <c r="BW27" s="1"/>
  <c r="BX27" s="1"/>
  <c r="L28"/>
  <c r="BW28" s="1"/>
  <c r="BX28" s="1"/>
  <c r="L29"/>
  <c r="BW29" s="1"/>
  <c r="BX29" s="1"/>
  <c r="L30"/>
  <c r="BW30" s="1"/>
  <c r="BX30" s="1"/>
  <c r="L31"/>
  <c r="BW31" s="1"/>
  <c r="BX31" s="1"/>
  <c r="L32"/>
  <c r="BW32" s="1"/>
  <c r="BX32" s="1"/>
  <c r="L33"/>
  <c r="BW33" s="1"/>
  <c r="BX33" s="1"/>
  <c r="L34"/>
  <c r="BW34" s="1"/>
  <c r="BX34" s="1"/>
  <c r="L35"/>
  <c r="BW35" s="1"/>
  <c r="BX35" s="1"/>
  <c r="L36"/>
  <c r="BW36" s="1"/>
  <c r="BX36" s="1"/>
  <c r="BW19" i="3"/>
  <c r="BW20"/>
  <c r="BW21"/>
  <c r="BW22"/>
  <c r="BW23"/>
  <c r="BW24"/>
  <c r="BW25"/>
  <c r="BW26"/>
  <c r="BW27"/>
  <c r="BW28"/>
  <c r="BW29"/>
  <c r="BW30"/>
  <c r="BW31"/>
  <c r="BW32"/>
  <c r="BW33"/>
  <c r="BW34"/>
  <c r="BW35"/>
  <c r="BW36"/>
  <c r="BP36" i="8"/>
  <c r="BQ36" s="1"/>
  <c r="BI36"/>
  <c r="BJ36" s="1"/>
  <c r="BB36"/>
  <c r="BC36" s="1"/>
  <c r="AU36"/>
  <c r="AV36" s="1"/>
  <c r="AN36"/>
  <c r="AO36" s="1"/>
  <c r="AG36"/>
  <c r="AH36" s="1"/>
  <c r="Z36"/>
  <c r="AA36" s="1"/>
  <c r="S36"/>
  <c r="T36" s="1"/>
  <c r="L36"/>
  <c r="F36"/>
  <c r="BP35"/>
  <c r="BQ35" s="1"/>
  <c r="BI35"/>
  <c r="BJ35" s="1"/>
  <c r="BB35"/>
  <c r="BC35" s="1"/>
  <c r="AU35"/>
  <c r="AV35" s="1"/>
  <c r="AN35"/>
  <c r="AO35" s="1"/>
  <c r="AG35"/>
  <c r="AH35" s="1"/>
  <c r="Z35"/>
  <c r="AA35" s="1"/>
  <c r="S35"/>
  <c r="T35" s="1"/>
  <c r="L35"/>
  <c r="M35" s="1"/>
  <c r="F35"/>
  <c r="BP34"/>
  <c r="BQ34" s="1"/>
  <c r="BI34"/>
  <c r="BJ34" s="1"/>
  <c r="BB34"/>
  <c r="BC34" s="1"/>
  <c r="AU34"/>
  <c r="AV34" s="1"/>
  <c r="AN34"/>
  <c r="AO34" s="1"/>
  <c r="AG34"/>
  <c r="AH34" s="1"/>
  <c r="Z34"/>
  <c r="AA34" s="1"/>
  <c r="S34"/>
  <c r="T34" s="1"/>
  <c r="L34"/>
  <c r="BX34"/>
  <c r="F34"/>
  <c r="BP33"/>
  <c r="BQ33" s="1"/>
  <c r="BI33"/>
  <c r="BJ33" s="1"/>
  <c r="BB33"/>
  <c r="BC33" s="1"/>
  <c r="AU33"/>
  <c r="AV33" s="1"/>
  <c r="AN33"/>
  <c r="AO33" s="1"/>
  <c r="AG33"/>
  <c r="AH33" s="1"/>
  <c r="Z33"/>
  <c r="AA33" s="1"/>
  <c r="S33"/>
  <c r="T33" s="1"/>
  <c r="L33"/>
  <c r="M33" s="1"/>
  <c r="F33"/>
  <c r="BP32"/>
  <c r="BQ32" s="1"/>
  <c r="BI32"/>
  <c r="BJ32" s="1"/>
  <c r="BB32"/>
  <c r="BC32" s="1"/>
  <c r="AU32"/>
  <c r="AV32" s="1"/>
  <c r="AN32"/>
  <c r="AO32" s="1"/>
  <c r="AG32"/>
  <c r="AH32" s="1"/>
  <c r="Z32"/>
  <c r="AA32" s="1"/>
  <c r="S32"/>
  <c r="T32" s="1"/>
  <c r="L32"/>
  <c r="M32" s="1"/>
  <c r="BX32"/>
  <c r="F32"/>
  <c r="BP31"/>
  <c r="BQ31" s="1"/>
  <c r="BR31" s="1"/>
  <c r="BI31"/>
  <c r="BJ31" s="1"/>
  <c r="BB31"/>
  <c r="BC31" s="1"/>
  <c r="AU31"/>
  <c r="AV31" s="1"/>
  <c r="AN31"/>
  <c r="AO31" s="1"/>
  <c r="AG31"/>
  <c r="AH31" s="1"/>
  <c r="Z31"/>
  <c r="AA31" s="1"/>
  <c r="S31"/>
  <c r="T31" s="1"/>
  <c r="L31"/>
  <c r="M31" s="1"/>
  <c r="F31"/>
  <c r="BP36" i="6"/>
  <c r="BQ36" s="1"/>
  <c r="BI36"/>
  <c r="BJ36" s="1"/>
  <c r="BB36"/>
  <c r="BC36" s="1"/>
  <c r="AU36"/>
  <c r="AV36" s="1"/>
  <c r="AN36"/>
  <c r="AO36" s="1"/>
  <c r="AG36"/>
  <c r="AH36" s="1"/>
  <c r="Z36"/>
  <c r="AA36" s="1"/>
  <c r="S36"/>
  <c r="T36" s="1"/>
  <c r="L36"/>
  <c r="F36"/>
  <c r="BP35"/>
  <c r="BQ35" s="1"/>
  <c r="BI35"/>
  <c r="BJ35" s="1"/>
  <c r="BB35"/>
  <c r="BC35" s="1"/>
  <c r="AU35"/>
  <c r="AV35" s="1"/>
  <c r="AN35"/>
  <c r="AO35" s="1"/>
  <c r="AG35"/>
  <c r="AH35" s="1"/>
  <c r="Z35"/>
  <c r="AA35" s="1"/>
  <c r="S35"/>
  <c r="T35" s="1"/>
  <c r="L35"/>
  <c r="M35" s="1"/>
  <c r="F35"/>
  <c r="BP34"/>
  <c r="BQ34" s="1"/>
  <c r="BI34"/>
  <c r="BJ34" s="1"/>
  <c r="BB34"/>
  <c r="BC34" s="1"/>
  <c r="AU34"/>
  <c r="AV34" s="1"/>
  <c r="AN34"/>
  <c r="AO34" s="1"/>
  <c r="AG34"/>
  <c r="AH34" s="1"/>
  <c r="Z34"/>
  <c r="AA34" s="1"/>
  <c r="S34"/>
  <c r="T34" s="1"/>
  <c r="L34"/>
  <c r="BX34"/>
  <c r="F34"/>
  <c r="BP33"/>
  <c r="BQ33" s="1"/>
  <c r="BI33"/>
  <c r="BJ33" s="1"/>
  <c r="BB33"/>
  <c r="BC33" s="1"/>
  <c r="AU33"/>
  <c r="AV33" s="1"/>
  <c r="AN33"/>
  <c r="AO33" s="1"/>
  <c r="Z33"/>
  <c r="AA33" s="1"/>
  <c r="S33"/>
  <c r="T33" s="1"/>
  <c r="L33"/>
  <c r="M33" s="1"/>
  <c r="F33"/>
  <c r="BP32"/>
  <c r="BQ32" s="1"/>
  <c r="BI32"/>
  <c r="BJ32" s="1"/>
  <c r="BB32"/>
  <c r="BC32" s="1"/>
  <c r="AU32"/>
  <c r="AV32" s="1"/>
  <c r="AN32"/>
  <c r="AO32" s="1"/>
  <c r="Z32"/>
  <c r="AA32" s="1"/>
  <c r="S32"/>
  <c r="T32" s="1"/>
  <c r="L32"/>
  <c r="M32" s="1"/>
  <c r="BX32"/>
  <c r="F32"/>
  <c r="BP31"/>
  <c r="BQ31" s="1"/>
  <c r="BI31"/>
  <c r="BJ31" s="1"/>
  <c r="BB31"/>
  <c r="BC31" s="1"/>
  <c r="AU31"/>
  <c r="AV31" s="1"/>
  <c r="AN31"/>
  <c r="AO31" s="1"/>
  <c r="Z31"/>
  <c r="AA31" s="1"/>
  <c r="S31"/>
  <c r="T31" s="1"/>
  <c r="L31"/>
  <c r="M31" s="1"/>
  <c r="F31"/>
  <c r="BP36" i="5"/>
  <c r="BQ36" s="1"/>
  <c r="BI36"/>
  <c r="BJ36" s="1"/>
  <c r="BB36"/>
  <c r="BC36" s="1"/>
  <c r="AU36"/>
  <c r="AV36" s="1"/>
  <c r="AN36"/>
  <c r="AO36" s="1"/>
  <c r="AG36"/>
  <c r="AH36" s="1"/>
  <c r="Z36"/>
  <c r="AA36" s="1"/>
  <c r="S36"/>
  <c r="T36" s="1"/>
  <c r="L36"/>
  <c r="BX36"/>
  <c r="F36"/>
  <c r="BP35"/>
  <c r="BQ35" s="1"/>
  <c r="BI35"/>
  <c r="BJ35" s="1"/>
  <c r="BB35"/>
  <c r="BC35" s="1"/>
  <c r="AU35"/>
  <c r="AV35" s="1"/>
  <c r="AN35"/>
  <c r="AO35" s="1"/>
  <c r="AG35"/>
  <c r="AH35" s="1"/>
  <c r="Z35"/>
  <c r="AA35" s="1"/>
  <c r="S35"/>
  <c r="T35" s="1"/>
  <c r="L35"/>
  <c r="M35" s="1"/>
  <c r="F35"/>
  <c r="BP34"/>
  <c r="BQ34" s="1"/>
  <c r="BR34" s="1"/>
  <c r="BI34"/>
  <c r="BJ34" s="1"/>
  <c r="BB34"/>
  <c r="BC34" s="1"/>
  <c r="AU34"/>
  <c r="AV34" s="1"/>
  <c r="AN34"/>
  <c r="AO34" s="1"/>
  <c r="AP34" s="1"/>
  <c r="AG34"/>
  <c r="AH34" s="1"/>
  <c r="Z34"/>
  <c r="AA34" s="1"/>
  <c r="L34"/>
  <c r="M34" s="1"/>
  <c r="BX34"/>
  <c r="F34"/>
  <c r="G34" s="1"/>
  <c r="BP33"/>
  <c r="BQ33" s="1"/>
  <c r="BI33"/>
  <c r="BJ33" s="1"/>
  <c r="BB33"/>
  <c r="BC33" s="1"/>
  <c r="AU33"/>
  <c r="AV33" s="1"/>
  <c r="AN33"/>
  <c r="AO33" s="1"/>
  <c r="Z33"/>
  <c r="AA33" s="1"/>
  <c r="S33"/>
  <c r="T33" s="1"/>
  <c r="L33"/>
  <c r="M33" s="1"/>
  <c r="F33"/>
  <c r="F31"/>
  <c r="F32"/>
  <c r="BP32"/>
  <c r="BQ32" s="1"/>
  <c r="BI32"/>
  <c r="BJ32" s="1"/>
  <c r="BB32"/>
  <c r="BC32" s="1"/>
  <c r="AU32"/>
  <c r="AV32" s="1"/>
  <c r="AN32"/>
  <c r="AO32" s="1"/>
  <c r="Z32"/>
  <c r="AA32" s="1"/>
  <c r="S32"/>
  <c r="T32" s="1"/>
  <c r="L32"/>
  <c r="M32" s="1"/>
  <c r="BX32"/>
  <c r="BP31"/>
  <c r="BQ31" s="1"/>
  <c r="BR31" s="1"/>
  <c r="BI31"/>
  <c r="BJ31" s="1"/>
  <c r="BB31"/>
  <c r="BC31" s="1"/>
  <c r="AU31"/>
  <c r="AV31" s="1"/>
  <c r="AX31" s="1"/>
  <c r="AN31"/>
  <c r="AO31" s="1"/>
  <c r="Z31"/>
  <c r="AA31" s="1"/>
  <c r="S31"/>
  <c r="T31" s="1"/>
  <c r="L31"/>
  <c r="M31" s="1"/>
  <c r="O31" s="1"/>
  <c r="BP36" i="3"/>
  <c r="BQ36" s="1"/>
  <c r="BI36"/>
  <c r="BJ36" s="1"/>
  <c r="BB36"/>
  <c r="BC36" s="1"/>
  <c r="AV36"/>
  <c r="AN36"/>
  <c r="AO36" s="1"/>
  <c r="AG36"/>
  <c r="AH36" s="1"/>
  <c r="Z36"/>
  <c r="AA36" s="1"/>
  <c r="S36"/>
  <c r="T36" s="1"/>
  <c r="L36"/>
  <c r="BX36"/>
  <c r="F36"/>
  <c r="BP35"/>
  <c r="BQ35" s="1"/>
  <c r="BI35"/>
  <c r="BJ35" s="1"/>
  <c r="BB35"/>
  <c r="BC35" s="1"/>
  <c r="AV35"/>
  <c r="AN35"/>
  <c r="AO35" s="1"/>
  <c r="AG35"/>
  <c r="AH35" s="1"/>
  <c r="Z35"/>
  <c r="AA35" s="1"/>
  <c r="S35"/>
  <c r="T35" s="1"/>
  <c r="L35"/>
  <c r="M35" s="1"/>
  <c r="F35"/>
  <c r="BP34"/>
  <c r="BQ34" s="1"/>
  <c r="BI34"/>
  <c r="BJ34" s="1"/>
  <c r="BB34"/>
  <c r="BC34" s="1"/>
  <c r="BD34" s="1"/>
  <c r="AV34"/>
  <c r="AN34"/>
  <c r="AO34" s="1"/>
  <c r="AG34"/>
  <c r="AH34" s="1"/>
  <c r="Z34"/>
  <c r="AA34" s="1"/>
  <c r="S34"/>
  <c r="T34" s="1"/>
  <c r="L34"/>
  <c r="BX34"/>
  <c r="F34"/>
  <c r="BP33"/>
  <c r="BQ33" s="1"/>
  <c r="BI33"/>
  <c r="BJ33" s="1"/>
  <c r="BB33"/>
  <c r="BC33" s="1"/>
  <c r="AU33"/>
  <c r="AV33" s="1"/>
  <c r="AN33"/>
  <c r="AO33" s="1"/>
  <c r="Z33"/>
  <c r="AA33" s="1"/>
  <c r="S33"/>
  <c r="T33" s="1"/>
  <c r="L33"/>
  <c r="M33" s="1"/>
  <c r="F33"/>
  <c r="F31"/>
  <c r="F32"/>
  <c r="BP32"/>
  <c r="BQ32" s="1"/>
  <c r="BI32"/>
  <c r="BJ32" s="1"/>
  <c r="BB32"/>
  <c r="BC32" s="1"/>
  <c r="AU32"/>
  <c r="AV32" s="1"/>
  <c r="AN32"/>
  <c r="AO32" s="1"/>
  <c r="Z32"/>
  <c r="AA32" s="1"/>
  <c r="S32"/>
  <c r="T32" s="1"/>
  <c r="L32"/>
  <c r="M32" s="1"/>
  <c r="BX32"/>
  <c r="BP31"/>
  <c r="BQ31" s="1"/>
  <c r="BI31"/>
  <c r="BJ31" s="1"/>
  <c r="BB31"/>
  <c r="BC31" s="1"/>
  <c r="AU31"/>
  <c r="AV31" s="1"/>
  <c r="AN31"/>
  <c r="AO31" s="1"/>
  <c r="Z31"/>
  <c r="AA31" s="1"/>
  <c r="S31"/>
  <c r="T31" s="1"/>
  <c r="L31"/>
  <c r="M31" s="1"/>
  <c r="BP34" i="1"/>
  <c r="BQ34" s="1"/>
  <c r="BP35"/>
  <c r="BQ35"/>
  <c r="BP36"/>
  <c r="BQ36"/>
  <c r="BP31"/>
  <c r="BQ31" s="1"/>
  <c r="BP32"/>
  <c r="BQ32" s="1"/>
  <c r="BP33"/>
  <c r="BQ33" s="1"/>
  <c r="BI34"/>
  <c r="BJ34" s="1"/>
  <c r="BI35"/>
  <c r="BJ35" s="1"/>
  <c r="BI36"/>
  <c r="BJ36" s="1"/>
  <c r="BI31"/>
  <c r="BJ31" s="1"/>
  <c r="BI32"/>
  <c r="BJ32" s="1"/>
  <c r="BI33"/>
  <c r="BJ33" s="1"/>
  <c r="BB34"/>
  <c r="BC34" s="1"/>
  <c r="BB35"/>
  <c r="BC35" s="1"/>
  <c r="BB36"/>
  <c r="BC36" s="1"/>
  <c r="BB31"/>
  <c r="BC31" s="1"/>
  <c r="BB32"/>
  <c r="BC32" s="1"/>
  <c r="BB33"/>
  <c r="BC33" s="1"/>
  <c r="AU34"/>
  <c r="AV34" s="1"/>
  <c r="AU35"/>
  <c r="AV35" s="1"/>
  <c r="AU36"/>
  <c r="AV36" s="1"/>
  <c r="AU31"/>
  <c r="AV31" s="1"/>
  <c r="AU32"/>
  <c r="AV32" s="1"/>
  <c r="AU33"/>
  <c r="AV33" s="1"/>
  <c r="AN34"/>
  <c r="AO34" s="1"/>
  <c r="AN35"/>
  <c r="AO35" s="1"/>
  <c r="AN36"/>
  <c r="AO36" s="1"/>
  <c r="AN31"/>
  <c r="AO31" s="1"/>
  <c r="AN32"/>
  <c r="AO32" s="1"/>
  <c r="AN33"/>
  <c r="AO33" s="1"/>
  <c r="Z34"/>
  <c r="AA34" s="1"/>
  <c r="Z35"/>
  <c r="AA35" s="1"/>
  <c r="Z36"/>
  <c r="AA36" s="1"/>
  <c r="Z31"/>
  <c r="AA31" s="1"/>
  <c r="Z32"/>
  <c r="AA32" s="1"/>
  <c r="Z33"/>
  <c r="AA33" s="1"/>
  <c r="S34"/>
  <c r="T34" s="1"/>
  <c r="S35"/>
  <c r="T35" s="1"/>
  <c r="S36"/>
  <c r="T36" s="1"/>
  <c r="S31"/>
  <c r="T31" s="1"/>
  <c r="S32"/>
  <c r="T32" s="1"/>
  <c r="S33"/>
  <c r="T33" s="1"/>
  <c r="M34"/>
  <c r="M35"/>
  <c r="M36"/>
  <c r="N34" s="1"/>
  <c r="M32"/>
  <c r="F34"/>
  <c r="F35"/>
  <c r="F36"/>
  <c r="G34" s="1"/>
  <c r="F31"/>
  <c r="F32"/>
  <c r="F33"/>
  <c r="B32" i="8"/>
  <c r="B33"/>
  <c r="BX30"/>
  <c r="BP30"/>
  <c r="BQ30" s="1"/>
  <c r="BB30"/>
  <c r="BC30" s="1"/>
  <c r="AU30"/>
  <c r="AV30" s="1"/>
  <c r="AN30"/>
  <c r="AO30" s="1"/>
  <c r="AG30"/>
  <c r="AH30" s="1"/>
  <c r="Z30"/>
  <c r="AA30" s="1"/>
  <c r="S30"/>
  <c r="T30" s="1"/>
  <c r="L30"/>
  <c r="M30" s="1"/>
  <c r="F30"/>
  <c r="BX29"/>
  <c r="BP29"/>
  <c r="BQ29" s="1"/>
  <c r="BB29"/>
  <c r="BC29" s="1"/>
  <c r="AU29"/>
  <c r="AV29" s="1"/>
  <c r="AN29"/>
  <c r="AO29" s="1"/>
  <c r="AG29"/>
  <c r="AH29" s="1"/>
  <c r="Z29"/>
  <c r="AA29" s="1"/>
  <c r="S29"/>
  <c r="T29" s="1"/>
  <c r="L29"/>
  <c r="M29" s="1"/>
  <c r="F29"/>
  <c r="BX28"/>
  <c r="BP28"/>
  <c r="BQ28" s="1"/>
  <c r="BB28"/>
  <c r="BC28" s="1"/>
  <c r="AU28"/>
  <c r="AV28" s="1"/>
  <c r="AN28"/>
  <c r="AO28" s="1"/>
  <c r="AG28"/>
  <c r="AH28" s="1"/>
  <c r="Z28"/>
  <c r="AA28" s="1"/>
  <c r="S28"/>
  <c r="T28" s="1"/>
  <c r="L28"/>
  <c r="M28" s="1"/>
  <c r="F28"/>
  <c r="G28" s="1"/>
  <c r="BX27"/>
  <c r="BP27"/>
  <c r="BQ27" s="1"/>
  <c r="BB27"/>
  <c r="BC27" s="1"/>
  <c r="AU27"/>
  <c r="AV27" s="1"/>
  <c r="AN27"/>
  <c r="AO27" s="1"/>
  <c r="AG27"/>
  <c r="AH27" s="1"/>
  <c r="Z27"/>
  <c r="AA27" s="1"/>
  <c r="S27"/>
  <c r="T27" s="1"/>
  <c r="L27"/>
  <c r="M27" s="1"/>
  <c r="F27"/>
  <c r="BX26"/>
  <c r="BP26"/>
  <c r="BQ26" s="1"/>
  <c r="BB26"/>
  <c r="BC26" s="1"/>
  <c r="AU26"/>
  <c r="AV26" s="1"/>
  <c r="AN26"/>
  <c r="AO26" s="1"/>
  <c r="AG26"/>
  <c r="AH26" s="1"/>
  <c r="Z26"/>
  <c r="AA26" s="1"/>
  <c r="S26"/>
  <c r="T26" s="1"/>
  <c r="L26"/>
  <c r="M26" s="1"/>
  <c r="F26"/>
  <c r="BX25"/>
  <c r="BP25"/>
  <c r="BQ25" s="1"/>
  <c r="BB25"/>
  <c r="BC25" s="1"/>
  <c r="AU25"/>
  <c r="AV25" s="1"/>
  <c r="AN25"/>
  <c r="AO25" s="1"/>
  <c r="AG25"/>
  <c r="AH25" s="1"/>
  <c r="Z25"/>
  <c r="AA25" s="1"/>
  <c r="S25"/>
  <c r="T25" s="1"/>
  <c r="L25"/>
  <c r="M25" s="1"/>
  <c r="F25"/>
  <c r="BX24"/>
  <c r="BP24"/>
  <c r="BQ24" s="1"/>
  <c r="BB24"/>
  <c r="BC24" s="1"/>
  <c r="AU24"/>
  <c r="AV24" s="1"/>
  <c r="AN24"/>
  <c r="AO24" s="1"/>
  <c r="AG24"/>
  <c r="AH24" s="1"/>
  <c r="Z24"/>
  <c r="AA24" s="1"/>
  <c r="S24"/>
  <c r="T24" s="1"/>
  <c r="L24"/>
  <c r="M24" s="1"/>
  <c r="F24"/>
  <c r="BX23"/>
  <c r="BP23"/>
  <c r="BQ23" s="1"/>
  <c r="BB23"/>
  <c r="BC23" s="1"/>
  <c r="AU23"/>
  <c r="AV23" s="1"/>
  <c r="AN23"/>
  <c r="AO23" s="1"/>
  <c r="AG23"/>
  <c r="AH23" s="1"/>
  <c r="Z23"/>
  <c r="AA23" s="1"/>
  <c r="S23"/>
  <c r="T23" s="1"/>
  <c r="L23"/>
  <c r="M23" s="1"/>
  <c r="F23"/>
  <c r="BX22"/>
  <c r="BP22"/>
  <c r="BQ22" s="1"/>
  <c r="BB22"/>
  <c r="BC22" s="1"/>
  <c r="AU22"/>
  <c r="AV22" s="1"/>
  <c r="AN22"/>
  <c r="AO22" s="1"/>
  <c r="AG22"/>
  <c r="AH22" s="1"/>
  <c r="Z22"/>
  <c r="AA22" s="1"/>
  <c r="S22"/>
  <c r="T22" s="1"/>
  <c r="L22"/>
  <c r="M22" s="1"/>
  <c r="F22"/>
  <c r="G22" s="1"/>
  <c r="BX21"/>
  <c r="BP21"/>
  <c r="BQ21" s="1"/>
  <c r="BB21"/>
  <c r="BC21" s="1"/>
  <c r="AV21"/>
  <c r="AY7" s="1"/>
  <c r="AN21"/>
  <c r="AO21" s="1"/>
  <c r="AG21"/>
  <c r="AH21" s="1"/>
  <c r="Z21"/>
  <c r="AA21" s="1"/>
  <c r="S21"/>
  <c r="T21" s="1"/>
  <c r="L21"/>
  <c r="M21" s="1"/>
  <c r="F21"/>
  <c r="BX20"/>
  <c r="BP20"/>
  <c r="BQ20" s="1"/>
  <c r="BB20"/>
  <c r="BC20" s="1"/>
  <c r="AU20"/>
  <c r="AV20" s="1"/>
  <c r="AN20"/>
  <c r="AO20" s="1"/>
  <c r="AG20"/>
  <c r="AH20" s="1"/>
  <c r="Z20"/>
  <c r="AA20" s="1"/>
  <c r="S20"/>
  <c r="T20" s="1"/>
  <c r="L20"/>
  <c r="M20" s="1"/>
  <c r="F20"/>
  <c r="BX19"/>
  <c r="BP19"/>
  <c r="BQ19" s="1"/>
  <c r="BB19"/>
  <c r="BC19" s="1"/>
  <c r="AU19"/>
  <c r="AV19" s="1"/>
  <c r="AZ7" s="1"/>
  <c r="AN19"/>
  <c r="AO19" s="1"/>
  <c r="AG19"/>
  <c r="AH19" s="1"/>
  <c r="Z19"/>
  <c r="AA19" s="1"/>
  <c r="S19"/>
  <c r="T19" s="1"/>
  <c r="L19"/>
  <c r="M19" s="1"/>
  <c r="F19"/>
  <c r="BP18"/>
  <c r="BQ18" s="1"/>
  <c r="BI18"/>
  <c r="BJ18" s="1"/>
  <c r="L18"/>
  <c r="M18" s="1"/>
  <c r="F18"/>
  <c r="BP17"/>
  <c r="BQ17" s="1"/>
  <c r="BI17"/>
  <c r="BJ17" s="1"/>
  <c r="L17"/>
  <c r="M17" s="1"/>
  <c r="F17"/>
  <c r="BP16"/>
  <c r="BQ16" s="1"/>
  <c r="BI16"/>
  <c r="BJ16" s="1"/>
  <c r="L16"/>
  <c r="M16" s="1"/>
  <c r="F16"/>
  <c r="G16" s="1"/>
  <c r="BP15"/>
  <c r="BQ15" s="1"/>
  <c r="BI15"/>
  <c r="BJ15" s="1"/>
  <c r="L15"/>
  <c r="M15" s="1"/>
  <c r="F15"/>
  <c r="BP14"/>
  <c r="BQ14" s="1"/>
  <c r="BI14"/>
  <c r="BJ14" s="1"/>
  <c r="L14"/>
  <c r="M14" s="1"/>
  <c r="F14"/>
  <c r="BP13"/>
  <c r="BQ13" s="1"/>
  <c r="BI13"/>
  <c r="BJ13" s="1"/>
  <c r="L13"/>
  <c r="M13" s="1"/>
  <c r="F13"/>
  <c r="G13" s="1"/>
  <c r="BP12"/>
  <c r="BQ12" s="1"/>
  <c r="BI12"/>
  <c r="BJ12" s="1"/>
  <c r="L12"/>
  <c r="M12" s="1"/>
  <c r="F12"/>
  <c r="BP11"/>
  <c r="BQ11" s="1"/>
  <c r="BI11"/>
  <c r="BJ11" s="1"/>
  <c r="L11"/>
  <c r="M11" s="1"/>
  <c r="F11"/>
  <c r="BP10"/>
  <c r="BQ10" s="1"/>
  <c r="BI10"/>
  <c r="BJ10" s="1"/>
  <c r="L10"/>
  <c r="M10" s="1"/>
  <c r="F10"/>
  <c r="I10" s="1"/>
  <c r="BP9"/>
  <c r="BQ9" s="1"/>
  <c r="BI9"/>
  <c r="BJ9" s="1"/>
  <c r="L9"/>
  <c r="M9" s="1"/>
  <c r="F9"/>
  <c r="BP8"/>
  <c r="BQ8" s="1"/>
  <c r="BI8"/>
  <c r="BJ8" s="1"/>
  <c r="L8"/>
  <c r="M8" s="1"/>
  <c r="F8"/>
  <c r="BP7"/>
  <c r="BQ7" s="1"/>
  <c r="BI7"/>
  <c r="BJ7" s="1"/>
  <c r="L7"/>
  <c r="M7" s="1"/>
  <c r="F7"/>
  <c r="G7" s="1"/>
  <c r="BP6"/>
  <c r="BQ6" s="1"/>
  <c r="BI6"/>
  <c r="BJ6" s="1"/>
  <c r="L6"/>
  <c r="M6" s="1"/>
  <c r="F6"/>
  <c r="BP5"/>
  <c r="BQ5" s="1"/>
  <c r="BI5"/>
  <c r="BJ5" s="1"/>
  <c r="L5"/>
  <c r="M5" s="1"/>
  <c r="F5"/>
  <c r="BP4"/>
  <c r="BQ4" s="1"/>
  <c r="BI4"/>
  <c r="BJ4" s="1"/>
  <c r="L4"/>
  <c r="M4" s="1"/>
  <c r="F4"/>
  <c r="H4" s="1"/>
  <c r="B35" i="6"/>
  <c r="B36"/>
  <c r="B32" i="5"/>
  <c r="B33"/>
  <c r="B35"/>
  <c r="B36"/>
  <c r="B32" i="2"/>
  <c r="B33"/>
  <c r="B35"/>
  <c r="B36"/>
  <c r="B32" i="3"/>
  <c r="B33"/>
  <c r="B35"/>
  <c r="B36"/>
  <c r="B32" i="1"/>
  <c r="B33"/>
  <c r="B34"/>
  <c r="B35"/>
  <c r="B36"/>
  <c r="AU4"/>
  <c r="AU5"/>
  <c r="AU6"/>
  <c r="AU7"/>
  <c r="AU8"/>
  <c r="AN16"/>
  <c r="AO16" s="1"/>
  <c r="AN18"/>
  <c r="AO18" s="1"/>
  <c r="M36" i="8"/>
  <c r="M34"/>
  <c r="M34" i="6"/>
  <c r="M34" i="3"/>
  <c r="M36"/>
  <c r="BX31" i="8"/>
  <c r="BX33"/>
  <c r="BX35"/>
  <c r="BX31" i="6"/>
  <c r="BX33"/>
  <c r="BX35"/>
  <c r="M36"/>
  <c r="BX31" i="5"/>
  <c r="BX33"/>
  <c r="H34"/>
  <c r="BX35"/>
  <c r="BZ34"/>
  <c r="M36"/>
  <c r="BX31" i="3"/>
  <c r="BX33"/>
  <c r="BX35"/>
  <c r="BZ34" s="1"/>
  <c r="G4" i="8"/>
  <c r="S19" i="5"/>
  <c r="T19" s="1"/>
  <c r="Z19"/>
  <c r="AA19" s="1"/>
  <c r="L4" i="1"/>
  <c r="BW4" s="1"/>
  <c r="BX4" s="1"/>
  <c r="BI4" i="5"/>
  <c r="BI5"/>
  <c r="BI6"/>
  <c r="BI7"/>
  <c r="BI8"/>
  <c r="BI9"/>
  <c r="BI10"/>
  <c r="BI11"/>
  <c r="BI12"/>
  <c r="BI13"/>
  <c r="BI14"/>
  <c r="BI15"/>
  <c r="BI16"/>
  <c r="BI17"/>
  <c r="BI18"/>
  <c r="BI19"/>
  <c r="BI20"/>
  <c r="BI21"/>
  <c r="BI22"/>
  <c r="BI23"/>
  <c r="BI24"/>
  <c r="BI25"/>
  <c r="BI26"/>
  <c r="BI27"/>
  <c r="BI28"/>
  <c r="BI29"/>
  <c r="BI30"/>
  <c r="L18" i="6"/>
  <c r="M18" s="1"/>
  <c r="L17"/>
  <c r="M17" s="1"/>
  <c r="L16"/>
  <c r="M16" s="1"/>
  <c r="L15"/>
  <c r="M15" s="1"/>
  <c r="L14"/>
  <c r="M14" s="1"/>
  <c r="L13"/>
  <c r="M13" s="1"/>
  <c r="L12"/>
  <c r="M12" s="1"/>
  <c r="L11"/>
  <c r="M11" s="1"/>
  <c r="L10"/>
  <c r="M10" s="1"/>
  <c r="L9"/>
  <c r="M9" s="1"/>
  <c r="L8"/>
  <c r="M8" s="1"/>
  <c r="L7"/>
  <c r="M7" s="1"/>
  <c r="L6"/>
  <c r="M6" s="1"/>
  <c r="L5"/>
  <c r="M5" s="1"/>
  <c r="L4"/>
  <c r="M4" s="1"/>
  <c r="L18" i="5"/>
  <c r="L17"/>
  <c r="BW17" s="1"/>
  <c r="BX17" s="1"/>
  <c r="L16"/>
  <c r="BW16" s="1"/>
  <c r="BX16" s="1"/>
  <c r="L15"/>
  <c r="BW15" s="1"/>
  <c r="BX15" s="1"/>
  <c r="L14"/>
  <c r="BW14" s="1"/>
  <c r="BX14" s="1"/>
  <c r="L13"/>
  <c r="BW13" s="1"/>
  <c r="BX13" s="1"/>
  <c r="L12"/>
  <c r="L11"/>
  <c r="L10"/>
  <c r="L9"/>
  <c r="L8"/>
  <c r="L7"/>
  <c r="L6"/>
  <c r="L5"/>
  <c r="L4"/>
  <c r="L18" i="4"/>
  <c r="L17"/>
  <c r="M17"/>
  <c r="L16"/>
  <c r="M16"/>
  <c r="L15"/>
  <c r="M15"/>
  <c r="L14"/>
  <c r="M14"/>
  <c r="L13"/>
  <c r="L12"/>
  <c r="L11"/>
  <c r="L10"/>
  <c r="L9"/>
  <c r="L8"/>
  <c r="L7"/>
  <c r="L6"/>
  <c r="L5"/>
  <c r="L4"/>
  <c r="L18" i="2"/>
  <c r="M18" s="1"/>
  <c r="L17"/>
  <c r="M17"/>
  <c r="L16"/>
  <c r="M16"/>
  <c r="L15"/>
  <c r="M15"/>
  <c r="L14"/>
  <c r="M14"/>
  <c r="L13"/>
  <c r="M13"/>
  <c r="L12"/>
  <c r="M12" s="1"/>
  <c r="L11"/>
  <c r="M11" s="1"/>
  <c r="L10"/>
  <c r="M10" s="1"/>
  <c r="L9"/>
  <c r="M9" s="1"/>
  <c r="L8"/>
  <c r="M8" s="1"/>
  <c r="L7"/>
  <c r="M7" s="1"/>
  <c r="L6"/>
  <c r="M6" s="1"/>
  <c r="L5"/>
  <c r="M5" s="1"/>
  <c r="L4"/>
  <c r="M4" s="1"/>
  <c r="L18" i="3"/>
  <c r="M18" s="1"/>
  <c r="L17"/>
  <c r="M17" s="1"/>
  <c r="L16"/>
  <c r="M16" s="1"/>
  <c r="L15"/>
  <c r="M15" s="1"/>
  <c r="L14"/>
  <c r="M14" s="1"/>
  <c r="L13"/>
  <c r="M13" s="1"/>
  <c r="L12"/>
  <c r="M12" s="1"/>
  <c r="L11"/>
  <c r="M11" s="1"/>
  <c r="L10"/>
  <c r="M10" s="1"/>
  <c r="L9"/>
  <c r="M9" s="1"/>
  <c r="L8"/>
  <c r="M8" s="1"/>
  <c r="L7"/>
  <c r="M7" s="1"/>
  <c r="L6"/>
  <c r="M6" s="1"/>
  <c r="L5"/>
  <c r="M5" s="1"/>
  <c r="L4"/>
  <c r="M4" s="1"/>
  <c r="F18" i="6"/>
  <c r="F17"/>
  <c r="F16"/>
  <c r="F15"/>
  <c r="F14"/>
  <c r="F13"/>
  <c r="F12"/>
  <c r="F11"/>
  <c r="F10"/>
  <c r="F9"/>
  <c r="F8"/>
  <c r="F7"/>
  <c r="F6"/>
  <c r="F5"/>
  <c r="F4"/>
  <c r="G4" s="1"/>
  <c r="F18" i="5"/>
  <c r="F17"/>
  <c r="F16"/>
  <c r="F15"/>
  <c r="F14"/>
  <c r="F13"/>
  <c r="H13"/>
  <c r="F12"/>
  <c r="F11"/>
  <c r="F10"/>
  <c r="F9"/>
  <c r="F8"/>
  <c r="F7"/>
  <c r="G7" s="1"/>
  <c r="F6"/>
  <c r="F5"/>
  <c r="F4"/>
  <c r="H4" s="1"/>
  <c r="F18" i="4"/>
  <c r="F17"/>
  <c r="F16"/>
  <c r="F15"/>
  <c r="F14"/>
  <c r="F13"/>
  <c r="G13" s="1"/>
  <c r="I13" s="1"/>
  <c r="F12"/>
  <c r="F11"/>
  <c r="F10"/>
  <c r="F9"/>
  <c r="F8"/>
  <c r="F7"/>
  <c r="F6"/>
  <c r="F5"/>
  <c r="F4"/>
  <c r="G4" s="1"/>
  <c r="F18" i="2"/>
  <c r="F17"/>
  <c r="F16"/>
  <c r="F15"/>
  <c r="F14"/>
  <c r="F13"/>
  <c r="G13" s="1"/>
  <c r="F12"/>
  <c r="F11"/>
  <c r="F10"/>
  <c r="F9"/>
  <c r="F8"/>
  <c r="F7"/>
  <c r="F6"/>
  <c r="F5"/>
  <c r="F4"/>
  <c r="F18" i="3"/>
  <c r="F17"/>
  <c r="F16"/>
  <c r="F15"/>
  <c r="F14"/>
  <c r="F13"/>
  <c r="G13" s="1"/>
  <c r="F12"/>
  <c r="F11"/>
  <c r="F10"/>
  <c r="F9"/>
  <c r="F8"/>
  <c r="F7"/>
  <c r="F6"/>
  <c r="F5"/>
  <c r="F4"/>
  <c r="BX30" i="6"/>
  <c r="BP30"/>
  <c r="BQ30" s="1"/>
  <c r="BI30"/>
  <c r="BJ30" s="1"/>
  <c r="BB30"/>
  <c r="BC30" s="1"/>
  <c r="AU30"/>
  <c r="AV30" s="1"/>
  <c r="AN30"/>
  <c r="AO30" s="1"/>
  <c r="AG30"/>
  <c r="AH30" s="1"/>
  <c r="Z30"/>
  <c r="AA30" s="1"/>
  <c r="S30"/>
  <c r="T30" s="1"/>
  <c r="L30"/>
  <c r="M30" s="1"/>
  <c r="F30"/>
  <c r="BX29"/>
  <c r="BP29"/>
  <c r="BQ29" s="1"/>
  <c r="BI29"/>
  <c r="BJ29" s="1"/>
  <c r="BB29"/>
  <c r="BC29" s="1"/>
  <c r="AU29"/>
  <c r="AV29" s="1"/>
  <c r="AN29"/>
  <c r="AO29" s="1"/>
  <c r="AG29"/>
  <c r="AH29" s="1"/>
  <c r="Z29"/>
  <c r="AA29" s="1"/>
  <c r="S29"/>
  <c r="T29" s="1"/>
  <c r="L29"/>
  <c r="M29" s="1"/>
  <c r="F29"/>
  <c r="BX28"/>
  <c r="BP28"/>
  <c r="BQ28" s="1"/>
  <c r="BI28"/>
  <c r="BJ28" s="1"/>
  <c r="BB28"/>
  <c r="BC28" s="1"/>
  <c r="AU28"/>
  <c r="AV28" s="1"/>
  <c r="AN28"/>
  <c r="AO28" s="1"/>
  <c r="AG28"/>
  <c r="AH28" s="1"/>
  <c r="Z28"/>
  <c r="AA28" s="1"/>
  <c r="S28"/>
  <c r="T28" s="1"/>
  <c r="L28"/>
  <c r="M28" s="1"/>
  <c r="F28"/>
  <c r="H28" s="1"/>
  <c r="BX27"/>
  <c r="BP27"/>
  <c r="BQ27" s="1"/>
  <c r="BI27"/>
  <c r="BJ27" s="1"/>
  <c r="BB27"/>
  <c r="BC27" s="1"/>
  <c r="AU27"/>
  <c r="AV27" s="1"/>
  <c r="AN27"/>
  <c r="AO27" s="1"/>
  <c r="AG27"/>
  <c r="AH27" s="1"/>
  <c r="Z27"/>
  <c r="AA27" s="1"/>
  <c r="S27"/>
  <c r="T27" s="1"/>
  <c r="L27"/>
  <c r="M27" s="1"/>
  <c r="F27"/>
  <c r="BX26"/>
  <c r="BP26"/>
  <c r="BQ26" s="1"/>
  <c r="BI26"/>
  <c r="BJ26" s="1"/>
  <c r="BB26"/>
  <c r="BC26" s="1"/>
  <c r="AU26"/>
  <c r="AV26" s="1"/>
  <c r="AN26"/>
  <c r="AO26" s="1"/>
  <c r="AG26"/>
  <c r="AH26" s="1"/>
  <c r="Z26"/>
  <c r="AA26" s="1"/>
  <c r="S26"/>
  <c r="T26" s="1"/>
  <c r="L26"/>
  <c r="M26" s="1"/>
  <c r="F26"/>
  <c r="BX25"/>
  <c r="BP25"/>
  <c r="BQ25" s="1"/>
  <c r="BI25"/>
  <c r="BJ25" s="1"/>
  <c r="BB25"/>
  <c r="BC25" s="1"/>
  <c r="AU25"/>
  <c r="AV25" s="1"/>
  <c r="AN25"/>
  <c r="AO25" s="1"/>
  <c r="AG25"/>
  <c r="AH25" s="1"/>
  <c r="Z25"/>
  <c r="AA25" s="1"/>
  <c r="S25"/>
  <c r="T25" s="1"/>
  <c r="L25"/>
  <c r="M25" s="1"/>
  <c r="F25"/>
  <c r="BX24"/>
  <c r="BP24"/>
  <c r="BQ24" s="1"/>
  <c r="BI24"/>
  <c r="BJ24" s="1"/>
  <c r="BB24"/>
  <c r="BC24" s="1"/>
  <c r="AU24"/>
  <c r="AV24" s="1"/>
  <c r="AN24"/>
  <c r="AO24" s="1"/>
  <c r="AG24"/>
  <c r="AH24" s="1"/>
  <c r="Z24"/>
  <c r="AA24" s="1"/>
  <c r="S24"/>
  <c r="T24" s="1"/>
  <c r="L24"/>
  <c r="M24" s="1"/>
  <c r="F24"/>
  <c r="BX23"/>
  <c r="BP23"/>
  <c r="BQ23" s="1"/>
  <c r="BI23"/>
  <c r="BJ23" s="1"/>
  <c r="BB23"/>
  <c r="BC23" s="1"/>
  <c r="AU23"/>
  <c r="AV23" s="1"/>
  <c r="AN23"/>
  <c r="AO23" s="1"/>
  <c r="AG23"/>
  <c r="AH23" s="1"/>
  <c r="Z23"/>
  <c r="AA23" s="1"/>
  <c r="S23"/>
  <c r="T23" s="1"/>
  <c r="L23"/>
  <c r="M23" s="1"/>
  <c r="F23"/>
  <c r="BX22"/>
  <c r="BP22"/>
  <c r="BQ22" s="1"/>
  <c r="BI22"/>
  <c r="BJ22" s="1"/>
  <c r="BB22"/>
  <c r="BC22" s="1"/>
  <c r="AU22"/>
  <c r="AV22" s="1"/>
  <c r="AN22"/>
  <c r="AO22" s="1"/>
  <c r="AG22"/>
  <c r="AH22" s="1"/>
  <c r="Z22"/>
  <c r="AA22" s="1"/>
  <c r="S22"/>
  <c r="T22" s="1"/>
  <c r="L22"/>
  <c r="M22" s="1"/>
  <c r="F22"/>
  <c r="BX21"/>
  <c r="BP21"/>
  <c r="BQ21" s="1"/>
  <c r="BI21"/>
  <c r="BJ21" s="1"/>
  <c r="BB21"/>
  <c r="BC21" s="1"/>
  <c r="AU21"/>
  <c r="AV21" s="1"/>
  <c r="AN21"/>
  <c r="AO21" s="1"/>
  <c r="AG21"/>
  <c r="AH21" s="1"/>
  <c r="Z21"/>
  <c r="AA21" s="1"/>
  <c r="S21"/>
  <c r="T21" s="1"/>
  <c r="L21"/>
  <c r="M21" s="1"/>
  <c r="F21"/>
  <c r="BX20"/>
  <c r="BP20"/>
  <c r="BQ20" s="1"/>
  <c r="BI20"/>
  <c r="BJ20" s="1"/>
  <c r="BB20"/>
  <c r="BC20" s="1"/>
  <c r="AU20"/>
  <c r="AV20" s="1"/>
  <c r="AN20"/>
  <c r="AO20" s="1"/>
  <c r="AG20"/>
  <c r="AH20" s="1"/>
  <c r="Z20"/>
  <c r="AA20" s="1"/>
  <c r="S20"/>
  <c r="T20" s="1"/>
  <c r="L20"/>
  <c r="M20" s="1"/>
  <c r="F20"/>
  <c r="BX19"/>
  <c r="BP19"/>
  <c r="BQ19" s="1"/>
  <c r="BI19"/>
  <c r="BJ19" s="1"/>
  <c r="BB19"/>
  <c r="BC19" s="1"/>
  <c r="AU19"/>
  <c r="AV19" s="1"/>
  <c r="AN19"/>
  <c r="AO19" s="1"/>
  <c r="AG19"/>
  <c r="AH19" s="1"/>
  <c r="Z19"/>
  <c r="AA19" s="1"/>
  <c r="S19"/>
  <c r="T19" s="1"/>
  <c r="L19"/>
  <c r="M19" s="1"/>
  <c r="N19" s="1"/>
  <c r="F19"/>
  <c r="BP18"/>
  <c r="BQ18" s="1"/>
  <c r="BI18"/>
  <c r="BJ18" s="1"/>
  <c r="BB18"/>
  <c r="BC18" s="1"/>
  <c r="AU18"/>
  <c r="AV18" s="1"/>
  <c r="BP17"/>
  <c r="BQ17" s="1"/>
  <c r="BI17"/>
  <c r="BJ17" s="1"/>
  <c r="BB17"/>
  <c r="BC17" s="1"/>
  <c r="AU17"/>
  <c r="AV17" s="1"/>
  <c r="BP16"/>
  <c r="BQ16" s="1"/>
  <c r="BI16"/>
  <c r="BJ16" s="1"/>
  <c r="BB16"/>
  <c r="BC16" s="1"/>
  <c r="AU16"/>
  <c r="AV16" s="1"/>
  <c r="BP15"/>
  <c r="BQ15" s="1"/>
  <c r="BI15"/>
  <c r="BJ15" s="1"/>
  <c r="BB15"/>
  <c r="BC15" s="1"/>
  <c r="AU15"/>
  <c r="AV15" s="1"/>
  <c r="BP14"/>
  <c r="BQ14" s="1"/>
  <c r="BI14"/>
  <c r="BJ14" s="1"/>
  <c r="BB14"/>
  <c r="BC14" s="1"/>
  <c r="AU14"/>
  <c r="AV14" s="1"/>
  <c r="BP13"/>
  <c r="BQ13" s="1"/>
  <c r="BI13"/>
  <c r="BJ13" s="1"/>
  <c r="BB13"/>
  <c r="BC13" s="1"/>
  <c r="AU13"/>
  <c r="AV13" s="1"/>
  <c r="BP12"/>
  <c r="BQ12" s="1"/>
  <c r="BI12"/>
  <c r="BJ12" s="1"/>
  <c r="BB12"/>
  <c r="BC12" s="1"/>
  <c r="AU12"/>
  <c r="AV12" s="1"/>
  <c r="BP11"/>
  <c r="BQ11" s="1"/>
  <c r="BI11"/>
  <c r="BJ11" s="1"/>
  <c r="BB11"/>
  <c r="BC11" s="1"/>
  <c r="AU11"/>
  <c r="AV11" s="1"/>
  <c r="BP10"/>
  <c r="BQ10" s="1"/>
  <c r="BI10"/>
  <c r="BJ10" s="1"/>
  <c r="BB10"/>
  <c r="BC10" s="1"/>
  <c r="AU10"/>
  <c r="AV10" s="1"/>
  <c r="BP9"/>
  <c r="BQ9" s="1"/>
  <c r="BI9"/>
  <c r="BJ9" s="1"/>
  <c r="BB9"/>
  <c r="BC9" s="1"/>
  <c r="AU9"/>
  <c r="AV9" s="1"/>
  <c r="BP8"/>
  <c r="BQ8" s="1"/>
  <c r="BI8"/>
  <c r="BJ8" s="1"/>
  <c r="BB8"/>
  <c r="BC8" s="1"/>
  <c r="AU8"/>
  <c r="AV8" s="1"/>
  <c r="BP7"/>
  <c r="BQ7" s="1"/>
  <c r="BI7"/>
  <c r="BJ7" s="1"/>
  <c r="BB7"/>
  <c r="BC7" s="1"/>
  <c r="AU7"/>
  <c r="AV7" s="1"/>
  <c r="BP6"/>
  <c r="BQ6" s="1"/>
  <c r="BI6"/>
  <c r="BJ6" s="1"/>
  <c r="BB6"/>
  <c r="BC6" s="1"/>
  <c r="AU6"/>
  <c r="AV6" s="1"/>
  <c r="BP5"/>
  <c r="BQ5" s="1"/>
  <c r="BI5"/>
  <c r="BJ5" s="1"/>
  <c r="BB5"/>
  <c r="BC5" s="1"/>
  <c r="AU5"/>
  <c r="AV5" s="1"/>
  <c r="BP4"/>
  <c r="BQ4" s="1"/>
  <c r="BI4"/>
  <c r="BJ4" s="1"/>
  <c r="BB4"/>
  <c r="BC4" s="1"/>
  <c r="AU4"/>
  <c r="AV4" s="1"/>
  <c r="BX30" i="5"/>
  <c r="BP30"/>
  <c r="BQ30" s="1"/>
  <c r="BJ30"/>
  <c r="BB30"/>
  <c r="BC30" s="1"/>
  <c r="AU30"/>
  <c r="AV30" s="1"/>
  <c r="AN30"/>
  <c r="AO30" s="1"/>
  <c r="AG30"/>
  <c r="AH30" s="1"/>
  <c r="Z30"/>
  <c r="AA30" s="1"/>
  <c r="S30"/>
  <c r="T30" s="1"/>
  <c r="L30"/>
  <c r="M30" s="1"/>
  <c r="F30"/>
  <c r="BX29"/>
  <c r="BP29"/>
  <c r="BQ29" s="1"/>
  <c r="BJ29"/>
  <c r="BB29"/>
  <c r="BC29" s="1"/>
  <c r="AU29"/>
  <c r="AV29" s="1"/>
  <c r="AN29"/>
  <c r="AO29" s="1"/>
  <c r="AG29"/>
  <c r="AH29" s="1"/>
  <c r="Z29"/>
  <c r="AA29" s="1"/>
  <c r="S29"/>
  <c r="T29" s="1"/>
  <c r="L29"/>
  <c r="M29" s="1"/>
  <c r="F29"/>
  <c r="BX28"/>
  <c r="BP28"/>
  <c r="BQ28" s="1"/>
  <c r="BJ28"/>
  <c r="BB28"/>
  <c r="BC28" s="1"/>
  <c r="AU28"/>
  <c r="AV28" s="1"/>
  <c r="AN28"/>
  <c r="AO28" s="1"/>
  <c r="AG28"/>
  <c r="AH28" s="1"/>
  <c r="Z28"/>
  <c r="AA28" s="1"/>
  <c r="S28"/>
  <c r="T28" s="1"/>
  <c r="L28"/>
  <c r="M28" s="1"/>
  <c r="F28"/>
  <c r="H28" s="1"/>
  <c r="BX27"/>
  <c r="BP27"/>
  <c r="BQ27" s="1"/>
  <c r="BJ27"/>
  <c r="BB27"/>
  <c r="BC27" s="1"/>
  <c r="AU27"/>
  <c r="AV27" s="1"/>
  <c r="AN27"/>
  <c r="AO27" s="1"/>
  <c r="AG27"/>
  <c r="AH27" s="1"/>
  <c r="Z27"/>
  <c r="AA27" s="1"/>
  <c r="S27"/>
  <c r="T27" s="1"/>
  <c r="L27"/>
  <c r="M27" s="1"/>
  <c r="F27"/>
  <c r="BX26"/>
  <c r="BP26"/>
  <c r="BQ26" s="1"/>
  <c r="BJ26"/>
  <c r="BB26"/>
  <c r="BC26" s="1"/>
  <c r="AU26"/>
  <c r="AV26" s="1"/>
  <c r="AN26"/>
  <c r="AO26" s="1"/>
  <c r="AG26"/>
  <c r="AH26" s="1"/>
  <c r="Z26"/>
  <c r="AA26" s="1"/>
  <c r="S26"/>
  <c r="T26" s="1"/>
  <c r="L26"/>
  <c r="M26" s="1"/>
  <c r="F26"/>
  <c r="BX25"/>
  <c r="BP25"/>
  <c r="BQ25" s="1"/>
  <c r="BJ25"/>
  <c r="BB25"/>
  <c r="BC25" s="1"/>
  <c r="AU25"/>
  <c r="AV25" s="1"/>
  <c r="AN25"/>
  <c r="AO25" s="1"/>
  <c r="AG25"/>
  <c r="AH25" s="1"/>
  <c r="Z25"/>
  <c r="AA25" s="1"/>
  <c r="S25"/>
  <c r="T25" s="1"/>
  <c r="L25"/>
  <c r="M25" s="1"/>
  <c r="F25"/>
  <c r="BX24"/>
  <c r="BP24"/>
  <c r="BQ24" s="1"/>
  <c r="BJ24"/>
  <c r="BB24"/>
  <c r="BC24" s="1"/>
  <c r="AU24"/>
  <c r="AV24" s="1"/>
  <c r="AN24"/>
  <c r="AO24" s="1"/>
  <c r="AG24"/>
  <c r="AH24" s="1"/>
  <c r="Z24"/>
  <c r="AA24" s="1"/>
  <c r="S24"/>
  <c r="T24" s="1"/>
  <c r="L24"/>
  <c r="M24" s="1"/>
  <c r="F24"/>
  <c r="BX23"/>
  <c r="BP23"/>
  <c r="BQ23" s="1"/>
  <c r="BJ23"/>
  <c r="BB23"/>
  <c r="BC23" s="1"/>
  <c r="AU23"/>
  <c r="AV23" s="1"/>
  <c r="AN23"/>
  <c r="AO23" s="1"/>
  <c r="AG23"/>
  <c r="AH23" s="1"/>
  <c r="Z23"/>
  <c r="AA23" s="1"/>
  <c r="S23"/>
  <c r="T23" s="1"/>
  <c r="L23"/>
  <c r="M23" s="1"/>
  <c r="F23"/>
  <c r="BX22"/>
  <c r="BP22"/>
  <c r="BQ22" s="1"/>
  <c r="BJ22"/>
  <c r="BK22" s="1"/>
  <c r="BB22"/>
  <c r="BC22" s="1"/>
  <c r="AU22"/>
  <c r="AV22" s="1"/>
  <c r="AN22"/>
  <c r="AO22" s="1"/>
  <c r="AP22" s="1"/>
  <c r="AR10" s="1"/>
  <c r="AG22"/>
  <c r="AH22" s="1"/>
  <c r="Z22"/>
  <c r="AA22" s="1"/>
  <c r="S22"/>
  <c r="T22" s="1"/>
  <c r="L22"/>
  <c r="M22" s="1"/>
  <c r="F22"/>
  <c r="H22" s="1"/>
  <c r="BX21"/>
  <c r="BP21"/>
  <c r="BQ21" s="1"/>
  <c r="BJ21"/>
  <c r="BB21"/>
  <c r="BC21" s="1"/>
  <c r="AU21"/>
  <c r="AV21" s="1"/>
  <c r="AN21"/>
  <c r="AO21" s="1"/>
  <c r="AG21"/>
  <c r="AH21" s="1"/>
  <c r="Z21"/>
  <c r="AA21" s="1"/>
  <c r="S21"/>
  <c r="T21" s="1"/>
  <c r="L21"/>
  <c r="M21" s="1"/>
  <c r="F21"/>
  <c r="BX20"/>
  <c r="BP20"/>
  <c r="BQ20" s="1"/>
  <c r="BJ20"/>
  <c r="BB20"/>
  <c r="BC20" s="1"/>
  <c r="AU20"/>
  <c r="AV20" s="1"/>
  <c r="AN20"/>
  <c r="AO20" s="1"/>
  <c r="AG20"/>
  <c r="AH20" s="1"/>
  <c r="Z20"/>
  <c r="AA20" s="1"/>
  <c r="S20"/>
  <c r="T20" s="1"/>
  <c r="L20"/>
  <c r="M20" s="1"/>
  <c r="F20"/>
  <c r="BX19"/>
  <c r="BP19"/>
  <c r="BQ19" s="1"/>
  <c r="BJ19"/>
  <c r="BB19"/>
  <c r="BC19" s="1"/>
  <c r="AU19"/>
  <c r="AV19" s="1"/>
  <c r="AN19"/>
  <c r="AO19" s="1"/>
  <c r="AG19"/>
  <c r="AH19" s="1"/>
  <c r="L19"/>
  <c r="M19" s="1"/>
  <c r="F19"/>
  <c r="BP18"/>
  <c r="BQ18" s="1"/>
  <c r="BJ18"/>
  <c r="AU18"/>
  <c r="AV18" s="1"/>
  <c r="BP17"/>
  <c r="BQ17" s="1"/>
  <c r="BJ17"/>
  <c r="AU17"/>
  <c r="AV17" s="1"/>
  <c r="BP16"/>
  <c r="BQ16" s="1"/>
  <c r="BJ16"/>
  <c r="AU16"/>
  <c r="AV16" s="1"/>
  <c r="BP15"/>
  <c r="BQ15" s="1"/>
  <c r="BJ15"/>
  <c r="AU15"/>
  <c r="AV15" s="1"/>
  <c r="BP14"/>
  <c r="BQ14" s="1"/>
  <c r="BJ14"/>
  <c r="AU14"/>
  <c r="AV14" s="1"/>
  <c r="BP13"/>
  <c r="BQ13" s="1"/>
  <c r="BJ13"/>
  <c r="AU13"/>
  <c r="AV13" s="1"/>
  <c r="BP12"/>
  <c r="BQ12" s="1"/>
  <c r="BJ12"/>
  <c r="AU12"/>
  <c r="AV12" s="1"/>
  <c r="BP11"/>
  <c r="BQ11" s="1"/>
  <c r="BJ11"/>
  <c r="AU11"/>
  <c r="AV11" s="1"/>
  <c r="BP10"/>
  <c r="BQ10" s="1"/>
  <c r="BJ10"/>
  <c r="AU10"/>
  <c r="AV10" s="1"/>
  <c r="BP9"/>
  <c r="BQ9" s="1"/>
  <c r="BJ9"/>
  <c r="AU9"/>
  <c r="AV9" s="1"/>
  <c r="BP8"/>
  <c r="BQ8" s="1"/>
  <c r="BJ8"/>
  <c r="AU8"/>
  <c r="AV8" s="1"/>
  <c r="BP7"/>
  <c r="BQ7" s="1"/>
  <c r="BJ7"/>
  <c r="AU7"/>
  <c r="AV7" s="1"/>
  <c r="BP6"/>
  <c r="BQ6" s="1"/>
  <c r="BJ6"/>
  <c r="AU6"/>
  <c r="AV6" s="1"/>
  <c r="BP5"/>
  <c r="BQ5" s="1"/>
  <c r="BJ5"/>
  <c r="AU5"/>
  <c r="AV5" s="1"/>
  <c r="BP4"/>
  <c r="BQ4" s="1"/>
  <c r="BJ4"/>
  <c r="AU4"/>
  <c r="AV4" s="1"/>
  <c r="AK10" i="4"/>
  <c r="BP18"/>
  <c r="BQ18" s="1"/>
  <c r="BI18"/>
  <c r="BJ18" s="1"/>
  <c r="AU18"/>
  <c r="AV18" s="1"/>
  <c r="BP17"/>
  <c r="BQ17" s="1"/>
  <c r="BI17"/>
  <c r="BJ17" s="1"/>
  <c r="AU17"/>
  <c r="AV17" s="1"/>
  <c r="BP16"/>
  <c r="BQ16" s="1"/>
  <c r="BI16"/>
  <c r="BJ16" s="1"/>
  <c r="AU16"/>
  <c r="AV16" s="1"/>
  <c r="BP15"/>
  <c r="BQ15" s="1"/>
  <c r="BI15"/>
  <c r="BJ15" s="1"/>
  <c r="AU15"/>
  <c r="AV15" s="1"/>
  <c r="BP14"/>
  <c r="BQ14" s="1"/>
  <c r="BI14"/>
  <c r="BJ14" s="1"/>
  <c r="AU14"/>
  <c r="AV14" s="1"/>
  <c r="BP13"/>
  <c r="BQ13" s="1"/>
  <c r="BI13"/>
  <c r="BJ13" s="1"/>
  <c r="AU13"/>
  <c r="AV13" s="1"/>
  <c r="BP12"/>
  <c r="BQ12" s="1"/>
  <c r="BI12"/>
  <c r="BJ12" s="1"/>
  <c r="AU12"/>
  <c r="AV12" s="1"/>
  <c r="BP11"/>
  <c r="BQ11" s="1"/>
  <c r="BI11"/>
  <c r="BJ11" s="1"/>
  <c r="AU11"/>
  <c r="AV11" s="1"/>
  <c r="BP10"/>
  <c r="BQ10" s="1"/>
  <c r="BI10"/>
  <c r="BJ10" s="1"/>
  <c r="AU10"/>
  <c r="AV10" s="1"/>
  <c r="BP9"/>
  <c r="BQ9" s="1"/>
  <c r="BI9"/>
  <c r="BJ9" s="1"/>
  <c r="AU9"/>
  <c r="AV9" s="1"/>
  <c r="BP8"/>
  <c r="BQ8" s="1"/>
  <c r="BI8"/>
  <c r="BJ8" s="1"/>
  <c r="AU8"/>
  <c r="AV8" s="1"/>
  <c r="BP7"/>
  <c r="BQ7" s="1"/>
  <c r="BI7"/>
  <c r="BJ7" s="1"/>
  <c r="AU7"/>
  <c r="AV7" s="1"/>
  <c r="BP6"/>
  <c r="BQ6" s="1"/>
  <c r="BI6"/>
  <c r="BJ6" s="1"/>
  <c r="AU6"/>
  <c r="AV6" s="1"/>
  <c r="BP5"/>
  <c r="BQ5" s="1"/>
  <c r="BI5"/>
  <c r="BJ5" s="1"/>
  <c r="AU5"/>
  <c r="AV5" s="1"/>
  <c r="BP4"/>
  <c r="BQ4" s="1"/>
  <c r="BI4"/>
  <c r="BJ4" s="1"/>
  <c r="AU4"/>
  <c r="AV4" s="1"/>
  <c r="BP18" i="2"/>
  <c r="BQ18" s="1"/>
  <c r="BI18"/>
  <c r="BJ18" s="1"/>
  <c r="AU18"/>
  <c r="AV18" s="1"/>
  <c r="BP17"/>
  <c r="BQ17" s="1"/>
  <c r="BI17"/>
  <c r="BJ17" s="1"/>
  <c r="AU17"/>
  <c r="AV17" s="1"/>
  <c r="BP16"/>
  <c r="BQ16" s="1"/>
  <c r="BI16"/>
  <c r="BJ16" s="1"/>
  <c r="AU16"/>
  <c r="AV16" s="1"/>
  <c r="BP15"/>
  <c r="BQ15" s="1"/>
  <c r="BI15"/>
  <c r="BJ15" s="1"/>
  <c r="AU15"/>
  <c r="AV15" s="1"/>
  <c r="BP14"/>
  <c r="BQ14" s="1"/>
  <c r="BI14"/>
  <c r="BJ14" s="1"/>
  <c r="AU14"/>
  <c r="AV14" s="1"/>
  <c r="BP13"/>
  <c r="BQ13" s="1"/>
  <c r="BI13"/>
  <c r="BJ13" s="1"/>
  <c r="AU13"/>
  <c r="AV13" s="1"/>
  <c r="BP12"/>
  <c r="BQ12" s="1"/>
  <c r="BI12"/>
  <c r="BJ12" s="1"/>
  <c r="AU12"/>
  <c r="AV12" s="1"/>
  <c r="BP11"/>
  <c r="BQ11" s="1"/>
  <c r="BI11"/>
  <c r="BJ11" s="1"/>
  <c r="AU11"/>
  <c r="AV11" s="1"/>
  <c r="BP10"/>
  <c r="BQ10" s="1"/>
  <c r="BI10"/>
  <c r="BJ10" s="1"/>
  <c r="AU10"/>
  <c r="AV10" s="1"/>
  <c r="BP9"/>
  <c r="BQ9" s="1"/>
  <c r="BI9"/>
  <c r="BJ9" s="1"/>
  <c r="AU9"/>
  <c r="AV9" s="1"/>
  <c r="BP8"/>
  <c r="BQ8" s="1"/>
  <c r="BI8"/>
  <c r="BJ8" s="1"/>
  <c r="AU8"/>
  <c r="AV8" s="1"/>
  <c r="BP7"/>
  <c r="BQ7" s="1"/>
  <c r="BI7"/>
  <c r="BJ7" s="1"/>
  <c r="AU7"/>
  <c r="AV7" s="1"/>
  <c r="BP6"/>
  <c r="BQ6" s="1"/>
  <c r="BI6"/>
  <c r="BJ6" s="1"/>
  <c r="AU6"/>
  <c r="AV6" s="1"/>
  <c r="BP5"/>
  <c r="BQ5" s="1"/>
  <c r="BI5"/>
  <c r="BJ5" s="1"/>
  <c r="AU5"/>
  <c r="AV5" s="1"/>
  <c r="BP4"/>
  <c r="BQ4" s="1"/>
  <c r="BI4"/>
  <c r="BJ4" s="1"/>
  <c r="AU4"/>
  <c r="AV4" s="1"/>
  <c r="BX30" i="3"/>
  <c r="BP30"/>
  <c r="BQ30" s="1"/>
  <c r="BI30"/>
  <c r="BJ30" s="1"/>
  <c r="BB30"/>
  <c r="BC30" s="1"/>
  <c r="AU30"/>
  <c r="AV30" s="1"/>
  <c r="AN30"/>
  <c r="AO30" s="1"/>
  <c r="AG30"/>
  <c r="AH30" s="1"/>
  <c r="Z30"/>
  <c r="AA30" s="1"/>
  <c r="S30"/>
  <c r="T30" s="1"/>
  <c r="L30"/>
  <c r="M30" s="1"/>
  <c r="F30"/>
  <c r="BX29"/>
  <c r="BP29"/>
  <c r="BQ29" s="1"/>
  <c r="BI29"/>
  <c r="BJ29" s="1"/>
  <c r="BB29"/>
  <c r="BC29" s="1"/>
  <c r="AU29"/>
  <c r="AV29" s="1"/>
  <c r="AN29"/>
  <c r="AO29" s="1"/>
  <c r="AG29"/>
  <c r="AH29" s="1"/>
  <c r="Z29"/>
  <c r="AA29" s="1"/>
  <c r="S29"/>
  <c r="T29" s="1"/>
  <c r="L29"/>
  <c r="M29" s="1"/>
  <c r="F29"/>
  <c r="BX28"/>
  <c r="BP28"/>
  <c r="BQ28" s="1"/>
  <c r="BI28"/>
  <c r="BJ28" s="1"/>
  <c r="BB28"/>
  <c r="BC28" s="1"/>
  <c r="AU28"/>
  <c r="AV28" s="1"/>
  <c r="AN28"/>
  <c r="AO28" s="1"/>
  <c r="AG28"/>
  <c r="AH28" s="1"/>
  <c r="Z28"/>
  <c r="AA28" s="1"/>
  <c r="S28"/>
  <c r="T28" s="1"/>
  <c r="L28"/>
  <c r="M28" s="1"/>
  <c r="F28"/>
  <c r="G28" s="1"/>
  <c r="BX27"/>
  <c r="BP27"/>
  <c r="BQ27" s="1"/>
  <c r="BI27"/>
  <c r="BJ27" s="1"/>
  <c r="BB27"/>
  <c r="BC27" s="1"/>
  <c r="AU27"/>
  <c r="AV27" s="1"/>
  <c r="AN27"/>
  <c r="AO27" s="1"/>
  <c r="AG27"/>
  <c r="AH27" s="1"/>
  <c r="Z27"/>
  <c r="AA27" s="1"/>
  <c r="S27"/>
  <c r="T27" s="1"/>
  <c r="L27"/>
  <c r="M27" s="1"/>
  <c r="F27"/>
  <c r="BX26"/>
  <c r="BP26"/>
  <c r="BQ26" s="1"/>
  <c r="BI26"/>
  <c r="BJ26" s="1"/>
  <c r="BB26"/>
  <c r="BC26" s="1"/>
  <c r="AU26"/>
  <c r="AV26" s="1"/>
  <c r="AN26"/>
  <c r="AO26" s="1"/>
  <c r="AG26"/>
  <c r="AH26" s="1"/>
  <c r="Z26"/>
  <c r="AA26" s="1"/>
  <c r="S26"/>
  <c r="T26" s="1"/>
  <c r="L26"/>
  <c r="M26" s="1"/>
  <c r="F26"/>
  <c r="BX25"/>
  <c r="BP25"/>
  <c r="BQ25" s="1"/>
  <c r="BI25"/>
  <c r="BJ25" s="1"/>
  <c r="BB25"/>
  <c r="BC25" s="1"/>
  <c r="AU25"/>
  <c r="AV25" s="1"/>
  <c r="AN25"/>
  <c r="AO25" s="1"/>
  <c r="AG25"/>
  <c r="AH25" s="1"/>
  <c r="Z25"/>
  <c r="AA25" s="1"/>
  <c r="AB25" s="1"/>
  <c r="AD13" s="1"/>
  <c r="S25"/>
  <c r="T25" s="1"/>
  <c r="L25"/>
  <c r="M25" s="1"/>
  <c r="F25"/>
  <c r="BX24"/>
  <c r="BP24"/>
  <c r="BQ24" s="1"/>
  <c r="BI24"/>
  <c r="BJ24" s="1"/>
  <c r="BB24"/>
  <c r="BC24" s="1"/>
  <c r="AU24"/>
  <c r="AV24" s="1"/>
  <c r="AN24"/>
  <c r="AO24" s="1"/>
  <c r="AG24"/>
  <c r="AH24" s="1"/>
  <c r="Z24"/>
  <c r="AA24" s="1"/>
  <c r="S24"/>
  <c r="T24" s="1"/>
  <c r="L24"/>
  <c r="M24" s="1"/>
  <c r="F24"/>
  <c r="BX23"/>
  <c r="BP23"/>
  <c r="BQ23" s="1"/>
  <c r="BI23"/>
  <c r="BJ23" s="1"/>
  <c r="BB23"/>
  <c r="BC23" s="1"/>
  <c r="AU23"/>
  <c r="AV23" s="1"/>
  <c r="AN23"/>
  <c r="AO23" s="1"/>
  <c r="AG23"/>
  <c r="AH23" s="1"/>
  <c r="Z23"/>
  <c r="AA23" s="1"/>
  <c r="S23"/>
  <c r="T23" s="1"/>
  <c r="L23"/>
  <c r="M23" s="1"/>
  <c r="F23"/>
  <c r="BX22"/>
  <c r="BP22"/>
  <c r="BQ22" s="1"/>
  <c r="BI22"/>
  <c r="BJ22" s="1"/>
  <c r="BB22"/>
  <c r="BC22" s="1"/>
  <c r="AU22"/>
  <c r="AV22" s="1"/>
  <c r="AN22"/>
  <c r="AO22" s="1"/>
  <c r="AG22"/>
  <c r="AH22" s="1"/>
  <c r="Z22"/>
  <c r="AA22" s="1"/>
  <c r="S22"/>
  <c r="T22" s="1"/>
  <c r="L22"/>
  <c r="M22" s="1"/>
  <c r="F22"/>
  <c r="BX21"/>
  <c r="BP21"/>
  <c r="BQ21" s="1"/>
  <c r="BI21"/>
  <c r="BJ21" s="1"/>
  <c r="BB21"/>
  <c r="BC21" s="1"/>
  <c r="AU21"/>
  <c r="AV21" s="1"/>
  <c r="AN21"/>
  <c r="AO21" s="1"/>
  <c r="AG21"/>
  <c r="AH21" s="1"/>
  <c r="Z21"/>
  <c r="AA21" s="1"/>
  <c r="S21"/>
  <c r="T21" s="1"/>
  <c r="L21"/>
  <c r="M21" s="1"/>
  <c r="F21"/>
  <c r="BX20"/>
  <c r="BP20"/>
  <c r="BQ20" s="1"/>
  <c r="BI20"/>
  <c r="BJ20" s="1"/>
  <c r="BB20"/>
  <c r="BC20" s="1"/>
  <c r="AU20"/>
  <c r="AV20" s="1"/>
  <c r="AN20"/>
  <c r="AO20" s="1"/>
  <c r="AG20"/>
  <c r="AH20" s="1"/>
  <c r="Z20"/>
  <c r="AA20" s="1"/>
  <c r="S20"/>
  <c r="T20" s="1"/>
  <c r="L20"/>
  <c r="M20" s="1"/>
  <c r="F20"/>
  <c r="BX19"/>
  <c r="BP19"/>
  <c r="BQ19" s="1"/>
  <c r="BI19"/>
  <c r="BJ19" s="1"/>
  <c r="BB19"/>
  <c r="BC19" s="1"/>
  <c r="AU19"/>
  <c r="AV19" s="1"/>
  <c r="AN19"/>
  <c r="AO19" s="1"/>
  <c r="AP19" s="1"/>
  <c r="AR7" s="1"/>
  <c r="AG19"/>
  <c r="AH19" s="1"/>
  <c r="Z19"/>
  <c r="AA19" s="1"/>
  <c r="S19"/>
  <c r="T19" s="1"/>
  <c r="L19"/>
  <c r="M19" s="1"/>
  <c r="F19"/>
  <c r="H19"/>
  <c r="BP18"/>
  <c r="BQ18" s="1"/>
  <c r="BI18"/>
  <c r="BJ18" s="1"/>
  <c r="AU18"/>
  <c r="AV18" s="1"/>
  <c r="BP17"/>
  <c r="BQ17" s="1"/>
  <c r="BI17"/>
  <c r="BJ17" s="1"/>
  <c r="AU17"/>
  <c r="AV17" s="1"/>
  <c r="BP16"/>
  <c r="BQ16" s="1"/>
  <c r="BI16"/>
  <c r="BJ16" s="1"/>
  <c r="AU16"/>
  <c r="AV16" s="1"/>
  <c r="BP15"/>
  <c r="BQ15" s="1"/>
  <c r="BI15"/>
  <c r="BJ15" s="1"/>
  <c r="AU15"/>
  <c r="AV15" s="1"/>
  <c r="BP14"/>
  <c r="BQ14" s="1"/>
  <c r="BI14"/>
  <c r="BJ14" s="1"/>
  <c r="AU14"/>
  <c r="AV14" s="1"/>
  <c r="BP13"/>
  <c r="BQ13" s="1"/>
  <c r="BI13"/>
  <c r="BJ13" s="1"/>
  <c r="AU13"/>
  <c r="AV13" s="1"/>
  <c r="BP12"/>
  <c r="BQ12" s="1"/>
  <c r="BI12"/>
  <c r="BJ12" s="1"/>
  <c r="AU12"/>
  <c r="AV12" s="1"/>
  <c r="BP11"/>
  <c r="BQ11" s="1"/>
  <c r="BI11"/>
  <c r="BJ11" s="1"/>
  <c r="AU11"/>
  <c r="AV11" s="1"/>
  <c r="BP10"/>
  <c r="BQ10" s="1"/>
  <c r="BI10"/>
  <c r="BJ10" s="1"/>
  <c r="AU10"/>
  <c r="AV10" s="1"/>
  <c r="BP9"/>
  <c r="BQ9" s="1"/>
  <c r="BI9"/>
  <c r="BJ9" s="1"/>
  <c r="AU9"/>
  <c r="AV9" s="1"/>
  <c r="BP8"/>
  <c r="BQ8" s="1"/>
  <c r="BI8"/>
  <c r="BJ8" s="1"/>
  <c r="AU8"/>
  <c r="AV8" s="1"/>
  <c r="BP7"/>
  <c r="BQ7" s="1"/>
  <c r="BI7"/>
  <c r="BJ7" s="1"/>
  <c r="AU7"/>
  <c r="AV7" s="1"/>
  <c r="BP6"/>
  <c r="BQ6" s="1"/>
  <c r="BI6"/>
  <c r="BJ6" s="1"/>
  <c r="AU6"/>
  <c r="AV6" s="1"/>
  <c r="BP5"/>
  <c r="BQ5" s="1"/>
  <c r="BI5"/>
  <c r="BJ5" s="1"/>
  <c r="AU5"/>
  <c r="AV5" s="1"/>
  <c r="BP4"/>
  <c r="BQ4" s="1"/>
  <c r="BI4"/>
  <c r="BJ4" s="1"/>
  <c r="AU4"/>
  <c r="AV4" s="1"/>
  <c r="F4" i="1"/>
  <c r="S4"/>
  <c r="T4" s="1"/>
  <c r="Z4"/>
  <c r="AA4" s="1"/>
  <c r="AG4"/>
  <c r="AH4" s="1"/>
  <c r="AO4"/>
  <c r="AV4"/>
  <c r="BI4"/>
  <c r="BJ4" s="1"/>
  <c r="BP4"/>
  <c r="BQ4" s="1"/>
  <c r="F5"/>
  <c r="M5"/>
  <c r="S5"/>
  <c r="T5" s="1"/>
  <c r="Z5"/>
  <c r="AA5" s="1"/>
  <c r="AG5"/>
  <c r="AH5" s="1"/>
  <c r="AN5"/>
  <c r="AO5" s="1"/>
  <c r="AV5"/>
  <c r="BI5"/>
  <c r="BJ5" s="1"/>
  <c r="BP5"/>
  <c r="BQ5" s="1"/>
  <c r="F6"/>
  <c r="M6"/>
  <c r="S6"/>
  <c r="T6" s="1"/>
  <c r="Z6"/>
  <c r="AA6" s="1"/>
  <c r="AG6"/>
  <c r="AH6" s="1"/>
  <c r="AN6"/>
  <c r="AO6" s="1"/>
  <c r="AV6"/>
  <c r="BI6"/>
  <c r="BJ6" s="1"/>
  <c r="BP6"/>
  <c r="BQ6" s="1"/>
  <c r="F7"/>
  <c r="M7"/>
  <c r="S7"/>
  <c r="T7" s="1"/>
  <c r="Z7"/>
  <c r="AA7" s="1"/>
  <c r="AG7"/>
  <c r="AH7" s="1"/>
  <c r="AN7"/>
  <c r="AO7" s="1"/>
  <c r="AV7"/>
  <c r="BI7"/>
  <c r="BJ7" s="1"/>
  <c r="BP7"/>
  <c r="BQ7" s="1"/>
  <c r="F8"/>
  <c r="M8"/>
  <c r="S8"/>
  <c r="T8" s="1"/>
  <c r="Z8"/>
  <c r="AA8" s="1"/>
  <c r="AG8"/>
  <c r="AH8" s="1"/>
  <c r="AN8"/>
  <c r="AO8" s="1"/>
  <c r="AV8"/>
  <c r="BI8"/>
  <c r="BJ8" s="1"/>
  <c r="BP8"/>
  <c r="BQ8" s="1"/>
  <c r="F9"/>
  <c r="M9"/>
  <c r="S9"/>
  <c r="T9" s="1"/>
  <c r="Z9"/>
  <c r="AA9" s="1"/>
  <c r="AG9"/>
  <c r="AH9" s="1"/>
  <c r="AN9"/>
  <c r="AO9" s="1"/>
  <c r="AU9"/>
  <c r="AV9" s="1"/>
  <c r="BI9"/>
  <c r="BJ9" s="1"/>
  <c r="BP9"/>
  <c r="BQ9" s="1"/>
  <c r="F10"/>
  <c r="M10"/>
  <c r="S10"/>
  <c r="T10" s="1"/>
  <c r="Z10"/>
  <c r="AA10" s="1"/>
  <c r="AG10"/>
  <c r="AH10" s="1"/>
  <c r="AN10"/>
  <c r="AO10" s="1"/>
  <c r="AU10"/>
  <c r="AV10" s="1"/>
  <c r="BI10"/>
  <c r="BJ10" s="1"/>
  <c r="BP10"/>
  <c r="BQ10" s="1"/>
  <c r="F11"/>
  <c r="M11"/>
  <c r="S11"/>
  <c r="T11" s="1"/>
  <c r="Z11"/>
  <c r="AA11" s="1"/>
  <c r="AG11"/>
  <c r="AH11" s="1"/>
  <c r="AN11"/>
  <c r="AO11" s="1"/>
  <c r="AU11"/>
  <c r="AV11" s="1"/>
  <c r="BI11"/>
  <c r="BJ11" s="1"/>
  <c r="BP11"/>
  <c r="BQ11" s="1"/>
  <c r="F12"/>
  <c r="M12"/>
  <c r="S12"/>
  <c r="T12" s="1"/>
  <c r="Z12"/>
  <c r="AA12" s="1"/>
  <c r="AG12"/>
  <c r="AH12" s="1"/>
  <c r="AN12"/>
  <c r="AO12" s="1"/>
  <c r="AU12"/>
  <c r="AV12" s="1"/>
  <c r="BI12"/>
  <c r="BJ12" s="1"/>
  <c r="BP12"/>
  <c r="BQ12" s="1"/>
  <c r="F13"/>
  <c r="M13"/>
  <c r="S13"/>
  <c r="T13" s="1"/>
  <c r="Z13"/>
  <c r="AA13" s="1"/>
  <c r="AG13"/>
  <c r="AH13" s="1"/>
  <c r="AN13"/>
  <c r="AO13" s="1"/>
  <c r="AU13"/>
  <c r="AV13" s="1"/>
  <c r="BI13"/>
  <c r="BJ13" s="1"/>
  <c r="BP13"/>
  <c r="BQ13" s="1"/>
  <c r="F14"/>
  <c r="M14"/>
  <c r="S14"/>
  <c r="T14" s="1"/>
  <c r="Z14"/>
  <c r="AA14" s="1"/>
  <c r="AG14"/>
  <c r="AH14" s="1"/>
  <c r="AN14"/>
  <c r="AO14" s="1"/>
  <c r="AU14"/>
  <c r="AV14" s="1"/>
  <c r="BI14"/>
  <c r="BJ14" s="1"/>
  <c r="BP14"/>
  <c r="BQ14" s="1"/>
  <c r="F15"/>
  <c r="G13" s="1"/>
  <c r="M15"/>
  <c r="S15"/>
  <c r="T15" s="1"/>
  <c r="Z15"/>
  <c r="AA15" s="1"/>
  <c r="AG15"/>
  <c r="AH15" s="1"/>
  <c r="AN15"/>
  <c r="AO15" s="1"/>
  <c r="AU15"/>
  <c r="AV15" s="1"/>
  <c r="BI15"/>
  <c r="BJ15" s="1"/>
  <c r="BP15"/>
  <c r="BQ15" s="1"/>
  <c r="F16"/>
  <c r="M16"/>
  <c r="S16"/>
  <c r="T16" s="1"/>
  <c r="Z16"/>
  <c r="AA16" s="1"/>
  <c r="AG16"/>
  <c r="AH16" s="1"/>
  <c r="AU16"/>
  <c r="AV16" s="1"/>
  <c r="BI16"/>
  <c r="BJ16" s="1"/>
  <c r="BP16"/>
  <c r="BQ16" s="1"/>
  <c r="F17"/>
  <c r="M17"/>
  <c r="S17"/>
  <c r="T17" s="1"/>
  <c r="Z17"/>
  <c r="AA17" s="1"/>
  <c r="AG17"/>
  <c r="AH17" s="1"/>
  <c r="AN17"/>
  <c r="AO17" s="1"/>
  <c r="AU17"/>
  <c r="AV17" s="1"/>
  <c r="BI17"/>
  <c r="BJ17" s="1"/>
  <c r="BP17"/>
  <c r="BQ17" s="1"/>
  <c r="F18"/>
  <c r="M18"/>
  <c r="S18"/>
  <c r="T18" s="1"/>
  <c r="Z18"/>
  <c r="AA18" s="1"/>
  <c r="AG18"/>
  <c r="AH18" s="1"/>
  <c r="AU18"/>
  <c r="AV18" s="1"/>
  <c r="BI18"/>
  <c r="BJ18" s="1"/>
  <c r="BP18"/>
  <c r="BQ18" s="1"/>
  <c r="F19"/>
  <c r="M19"/>
  <c r="S19"/>
  <c r="T19" s="1"/>
  <c r="Z19"/>
  <c r="AA19" s="1"/>
  <c r="AG19"/>
  <c r="AH19" s="1"/>
  <c r="AN19"/>
  <c r="AO19" s="1"/>
  <c r="AU19"/>
  <c r="AV19" s="1"/>
  <c r="BB19"/>
  <c r="BC19" s="1"/>
  <c r="BI19"/>
  <c r="BJ19" s="1"/>
  <c r="BP19"/>
  <c r="BQ19" s="1"/>
  <c r="F20"/>
  <c r="M20"/>
  <c r="S20"/>
  <c r="T20" s="1"/>
  <c r="Z20"/>
  <c r="AA20" s="1"/>
  <c r="AG20"/>
  <c r="AH20" s="1"/>
  <c r="AN20"/>
  <c r="AO20" s="1"/>
  <c r="AU20"/>
  <c r="AV20" s="1"/>
  <c r="BB20"/>
  <c r="BC20" s="1"/>
  <c r="BI20"/>
  <c r="BJ20" s="1"/>
  <c r="BP20"/>
  <c r="BQ20" s="1"/>
  <c r="F21"/>
  <c r="M21"/>
  <c r="S21"/>
  <c r="T21" s="1"/>
  <c r="Z21"/>
  <c r="AA21" s="1"/>
  <c r="AG21"/>
  <c r="AH21" s="1"/>
  <c r="AN21"/>
  <c r="AO21" s="1"/>
  <c r="AU21"/>
  <c r="AV21" s="1"/>
  <c r="BB21"/>
  <c r="BC21" s="1"/>
  <c r="BI21"/>
  <c r="BJ21" s="1"/>
  <c r="BP21"/>
  <c r="BQ21" s="1"/>
  <c r="F22"/>
  <c r="M22"/>
  <c r="S22"/>
  <c r="T22" s="1"/>
  <c r="Z22"/>
  <c r="AA22" s="1"/>
  <c r="AG22"/>
  <c r="AH22" s="1"/>
  <c r="AN22"/>
  <c r="AO22" s="1"/>
  <c r="AU22"/>
  <c r="AV22" s="1"/>
  <c r="BB22"/>
  <c r="BC22" s="1"/>
  <c r="BI22"/>
  <c r="BJ22" s="1"/>
  <c r="BP22"/>
  <c r="BQ22" s="1"/>
  <c r="F23"/>
  <c r="M23"/>
  <c r="S23"/>
  <c r="T23" s="1"/>
  <c r="Z23"/>
  <c r="AA23" s="1"/>
  <c r="AG23"/>
  <c r="AH23" s="1"/>
  <c r="AN23"/>
  <c r="AO23" s="1"/>
  <c r="AU23"/>
  <c r="AV23" s="1"/>
  <c r="BB23"/>
  <c r="BC23" s="1"/>
  <c r="BI23"/>
  <c r="BJ23" s="1"/>
  <c r="BP23"/>
  <c r="BQ23" s="1"/>
  <c r="F24"/>
  <c r="M24"/>
  <c r="S24"/>
  <c r="T24" s="1"/>
  <c r="Z24"/>
  <c r="AA24" s="1"/>
  <c r="AG24"/>
  <c r="AH24" s="1"/>
  <c r="AN24"/>
  <c r="AO24" s="1"/>
  <c r="AU24"/>
  <c r="AV24" s="1"/>
  <c r="BB24"/>
  <c r="BC24" s="1"/>
  <c r="BI24"/>
  <c r="BJ24" s="1"/>
  <c r="BP24"/>
  <c r="BQ24" s="1"/>
  <c r="F25"/>
  <c r="M25"/>
  <c r="S25"/>
  <c r="T25" s="1"/>
  <c r="Z25"/>
  <c r="AA25" s="1"/>
  <c r="AG25"/>
  <c r="AH25" s="1"/>
  <c r="AN25"/>
  <c r="AO25" s="1"/>
  <c r="AU25"/>
  <c r="AV25" s="1"/>
  <c r="BB25"/>
  <c r="BC25" s="1"/>
  <c r="BI25"/>
  <c r="BJ25" s="1"/>
  <c r="BP25"/>
  <c r="BQ25" s="1"/>
  <c r="F26"/>
  <c r="M26"/>
  <c r="S26"/>
  <c r="T26" s="1"/>
  <c r="Z26"/>
  <c r="AA26" s="1"/>
  <c r="AG26"/>
  <c r="AH26" s="1"/>
  <c r="AN26"/>
  <c r="AO26" s="1"/>
  <c r="AU26"/>
  <c r="AV26" s="1"/>
  <c r="BB26"/>
  <c r="BC26" s="1"/>
  <c r="BI26"/>
  <c r="BJ26" s="1"/>
  <c r="BP26"/>
  <c r="BQ26" s="1"/>
  <c r="F27"/>
  <c r="M27"/>
  <c r="S27"/>
  <c r="T27" s="1"/>
  <c r="Z27"/>
  <c r="AA27" s="1"/>
  <c r="AG27"/>
  <c r="AH27" s="1"/>
  <c r="AN27"/>
  <c r="AO27" s="1"/>
  <c r="AU27"/>
  <c r="AV27" s="1"/>
  <c r="BB27"/>
  <c r="BC27" s="1"/>
  <c r="BI27"/>
  <c r="BJ27" s="1"/>
  <c r="BP27"/>
  <c r="BQ27" s="1"/>
  <c r="F28"/>
  <c r="M28"/>
  <c r="S28"/>
  <c r="T28" s="1"/>
  <c r="Z28"/>
  <c r="AA28" s="1"/>
  <c r="AG28"/>
  <c r="AH28" s="1"/>
  <c r="AN28"/>
  <c r="AO28" s="1"/>
  <c r="AU28"/>
  <c r="AV28" s="1"/>
  <c r="BB28"/>
  <c r="BC28" s="1"/>
  <c r="BI28"/>
  <c r="BJ28" s="1"/>
  <c r="BP28"/>
  <c r="BQ28" s="1"/>
  <c r="F29"/>
  <c r="M29"/>
  <c r="S29"/>
  <c r="T29" s="1"/>
  <c r="Z29"/>
  <c r="AA29" s="1"/>
  <c r="AG29"/>
  <c r="AH29" s="1"/>
  <c r="AN29"/>
  <c r="AO29" s="1"/>
  <c r="AU29"/>
  <c r="AV29" s="1"/>
  <c r="BB29"/>
  <c r="BC29" s="1"/>
  <c r="BI29"/>
  <c r="BJ29" s="1"/>
  <c r="BP29"/>
  <c r="BQ29" s="1"/>
  <c r="F30"/>
  <c r="M30"/>
  <c r="S30"/>
  <c r="T30" s="1"/>
  <c r="Z30"/>
  <c r="AA30" s="1"/>
  <c r="AG30"/>
  <c r="AH30" s="1"/>
  <c r="AN30"/>
  <c r="AO30" s="1"/>
  <c r="AU30"/>
  <c r="AV30" s="1"/>
  <c r="BB30"/>
  <c r="BC30" s="1"/>
  <c r="BI30"/>
  <c r="BJ30" s="1"/>
  <c r="BP30"/>
  <c r="BQ30" s="1"/>
  <c r="BY34" i="5"/>
  <c r="BZ31" i="8"/>
  <c r="BY31"/>
  <c r="BY34" i="3"/>
  <c r="BK19" i="5"/>
  <c r="BL19"/>
  <c r="BL22"/>
  <c r="BK7"/>
  <c r="BL7"/>
  <c r="BK10"/>
  <c r="BL10"/>
  <c r="BL4"/>
  <c r="G10" i="1"/>
  <c r="N7"/>
  <c r="N19"/>
  <c r="O22"/>
  <c r="H10"/>
  <c r="AW4"/>
  <c r="H25" i="6"/>
  <c r="H22"/>
  <c r="G19"/>
  <c r="G22"/>
  <c r="G25"/>
  <c r="G28"/>
  <c r="H25" i="5"/>
  <c r="G19"/>
  <c r="BM7"/>
  <c r="G22"/>
  <c r="G25"/>
  <c r="G28"/>
  <c r="H22" i="3"/>
  <c r="H28"/>
  <c r="G19"/>
  <c r="G22"/>
  <c r="G25"/>
  <c r="H13" i="1"/>
  <c r="G25"/>
  <c r="H22"/>
  <c r="G4"/>
  <c r="H19"/>
  <c r="G19"/>
  <c r="H25"/>
  <c r="G22"/>
  <c r="CA34" i="3"/>
  <c r="BN7" i="5"/>
  <c r="AW13" l="1"/>
  <c r="AX13"/>
  <c r="BL16"/>
  <c r="BK16"/>
  <c r="AI19"/>
  <c r="AJ19"/>
  <c r="BE22"/>
  <c r="BD22"/>
  <c r="U25"/>
  <c r="V25"/>
  <c r="BZ25"/>
  <c r="BY25"/>
  <c r="O25"/>
  <c r="N25"/>
  <c r="BE25"/>
  <c r="BD25"/>
  <c r="BS25"/>
  <c r="BR25"/>
  <c r="O28"/>
  <c r="N28"/>
  <c r="BE28"/>
  <c r="BD28"/>
  <c r="AW28"/>
  <c r="AX28"/>
  <c r="BL28"/>
  <c r="BK28"/>
  <c r="H16"/>
  <c r="G16"/>
  <c r="M4"/>
  <c r="BW4"/>
  <c r="BX4" s="1"/>
  <c r="M6"/>
  <c r="BW6"/>
  <c r="BX6" s="1"/>
  <c r="M8"/>
  <c r="BW8"/>
  <c r="BX8" s="1"/>
  <c r="M10"/>
  <c r="BW10"/>
  <c r="BX10" s="1"/>
  <c r="M12"/>
  <c r="BW12"/>
  <c r="BX12" s="1"/>
  <c r="BZ13"/>
  <c r="CB13" s="1"/>
  <c r="BY13"/>
  <c r="CA13" s="1"/>
  <c r="U19"/>
  <c r="V19"/>
  <c r="U31"/>
  <c r="V31"/>
  <c r="AP31"/>
  <c r="AQ31"/>
  <c r="BD31"/>
  <c r="BE31"/>
  <c r="AB34"/>
  <c r="AC34"/>
  <c r="I7"/>
  <c r="BL13"/>
  <c r="BK13"/>
  <c r="AW16"/>
  <c r="AX16"/>
  <c r="BE19"/>
  <c r="BD19"/>
  <c r="BZ19"/>
  <c r="BY19"/>
  <c r="AI25"/>
  <c r="AJ25"/>
  <c r="AW25"/>
  <c r="AX25"/>
  <c r="BL25"/>
  <c r="BK25"/>
  <c r="AI28"/>
  <c r="AJ28"/>
  <c r="H10"/>
  <c r="G10"/>
  <c r="I10" s="1"/>
  <c r="J10" s="1"/>
  <c r="M5"/>
  <c r="BW5"/>
  <c r="BX5" s="1"/>
  <c r="M7"/>
  <c r="BW7"/>
  <c r="BX7" s="1"/>
  <c r="M9"/>
  <c r="BW9"/>
  <c r="BX9" s="1"/>
  <c r="M11"/>
  <c r="BW11"/>
  <c r="BX11" s="1"/>
  <c r="M18"/>
  <c r="BW18"/>
  <c r="BX18" s="1"/>
  <c r="BY16" s="1"/>
  <c r="CA16" s="1"/>
  <c r="AB31"/>
  <c r="AC31"/>
  <c r="BK31"/>
  <c r="BL31"/>
  <c r="BY31"/>
  <c r="BZ31"/>
  <c r="H7"/>
  <c r="M13"/>
  <c r="M14"/>
  <c r="M15"/>
  <c r="M16"/>
  <c r="M17"/>
  <c r="H31" i="8"/>
  <c r="G31"/>
  <c r="H31" i="6"/>
  <c r="G31"/>
  <c r="H31" i="5"/>
  <c r="G31"/>
  <c r="BL16" i="4"/>
  <c r="BK16"/>
  <c r="G16"/>
  <c r="H16"/>
  <c r="M5"/>
  <c r="N13"/>
  <c r="O13"/>
  <c r="M18"/>
  <c r="H4"/>
  <c r="G7"/>
  <c r="H13"/>
  <c r="M7"/>
  <c r="M8"/>
  <c r="M9"/>
  <c r="M10"/>
  <c r="M11"/>
  <c r="M12"/>
  <c r="M13"/>
  <c r="BK13"/>
  <c r="BL13"/>
  <c r="AX16"/>
  <c r="AW16"/>
  <c r="H10"/>
  <c r="G10"/>
  <c r="M4"/>
  <c r="M6"/>
  <c r="H31" i="3"/>
  <c r="G31"/>
  <c r="BF10" i="5"/>
  <c r="BG10"/>
  <c r="BF16" i="4"/>
  <c r="BG16"/>
  <c r="BD28" i="6"/>
  <c r="BE28"/>
  <c r="BY28"/>
  <c r="BZ28"/>
  <c r="BY25"/>
  <c r="BZ25"/>
  <c r="BY22" i="5"/>
  <c r="BZ22"/>
  <c r="BY28"/>
  <c r="BZ28"/>
  <c r="H19"/>
  <c r="AR10" i="4"/>
  <c r="AS10" s="1"/>
  <c r="W13" i="5"/>
  <c r="X13" s="1"/>
  <c r="BE34"/>
  <c r="BD34"/>
  <c r="AK16"/>
  <c r="AL16"/>
  <c r="AJ34"/>
  <c r="AI34"/>
  <c r="X7" i="8"/>
  <c r="W7"/>
  <c r="AL7"/>
  <c r="AK7"/>
  <c r="N19"/>
  <c r="O19"/>
  <c r="AD7"/>
  <c r="AR7"/>
  <c r="BG7"/>
  <c r="BF7"/>
  <c r="O7"/>
  <c r="N7"/>
  <c r="H7"/>
  <c r="BZ28" i="1"/>
  <c r="BY28"/>
  <c r="H4"/>
  <c r="U22" i="6"/>
  <c r="W10" s="1"/>
  <c r="V22"/>
  <c r="X10" s="1"/>
  <c r="AB22" i="8"/>
  <c r="AD10" s="1"/>
  <c r="AC22"/>
  <c r="AL13" i="6"/>
  <c r="AK13"/>
  <c r="AJ22"/>
  <c r="AL10" s="1"/>
  <c r="AI22"/>
  <c r="AK10" s="1"/>
  <c r="AJ28"/>
  <c r="AL16" s="1"/>
  <c r="AI28"/>
  <c r="AK16" s="1"/>
  <c r="AK13" i="5"/>
  <c r="AL13"/>
  <c r="AX28" i="6"/>
  <c r="AW28"/>
  <c r="AW28" i="1"/>
  <c r="AX28"/>
  <c r="BE22" i="6"/>
  <c r="BD22"/>
  <c r="BE25"/>
  <c r="BD25"/>
  <c r="BG16" i="1"/>
  <c r="BF16"/>
  <c r="BL22" i="6"/>
  <c r="BK22"/>
  <c r="BL28"/>
  <c r="BK28"/>
  <c r="BL25"/>
  <c r="BK25"/>
  <c r="AQ25"/>
  <c r="AS13" s="1"/>
  <c r="AP25"/>
  <c r="AR13" s="1"/>
  <c r="AQ22"/>
  <c r="AS10" s="1"/>
  <c r="AP22"/>
  <c r="AR10" s="1"/>
  <c r="AQ28" i="5"/>
  <c r="AP28"/>
  <c r="AR16" s="1"/>
  <c r="AS10" i="2"/>
  <c r="AR10"/>
  <c r="AQ25" i="3"/>
  <c r="AS13" s="1"/>
  <c r="AP25"/>
  <c r="AR13" s="1"/>
  <c r="BR25" i="6"/>
  <c r="BS25"/>
  <c r="AB22"/>
  <c r="AD10" s="1"/>
  <c r="AC22"/>
  <c r="AE10" s="1"/>
  <c r="AB28" i="5"/>
  <c r="AD16" s="1"/>
  <c r="AC28"/>
  <c r="N22" i="6"/>
  <c r="O22"/>
  <c r="N19" i="5"/>
  <c r="O19"/>
  <c r="N7" i="6"/>
  <c r="O7"/>
  <c r="N7" i="5"/>
  <c r="O7"/>
  <c r="N7" i="4"/>
  <c r="O7"/>
  <c r="N7" i="2"/>
  <c r="O7"/>
  <c r="BY4" i="1"/>
  <c r="BZ4"/>
  <c r="H25" i="3"/>
  <c r="G13" i="6"/>
  <c r="G7"/>
  <c r="I7" s="1"/>
  <c r="AB25" i="5"/>
  <c r="AD13" s="1"/>
  <c r="AC25"/>
  <c r="BM13"/>
  <c r="I13" i="3"/>
  <c r="AP16" i="1"/>
  <c r="AQ16"/>
  <c r="H28" i="8"/>
  <c r="I16"/>
  <c r="G25"/>
  <c r="N25" i="3"/>
  <c r="O25"/>
  <c r="V25"/>
  <c r="X13" s="1"/>
  <c r="U25"/>
  <c r="W13" s="1"/>
  <c r="CB34"/>
  <c r="G7"/>
  <c r="N10" i="6"/>
  <c r="O10"/>
  <c r="I13"/>
  <c r="I16"/>
  <c r="I10"/>
  <c r="J10" s="1"/>
  <c r="H4"/>
  <c r="H7"/>
  <c r="H13"/>
  <c r="I16" i="4"/>
  <c r="G4" i="2"/>
  <c r="BR28" i="8"/>
  <c r="BS28"/>
  <c r="BG16"/>
  <c r="BF16"/>
  <c r="AX28"/>
  <c r="AZ16" s="1"/>
  <c r="AW28"/>
  <c r="AY16" s="1"/>
  <c r="AP28"/>
  <c r="AR16" s="1"/>
  <c r="AQ28"/>
  <c r="AJ28"/>
  <c r="AL16" s="1"/>
  <c r="AI28"/>
  <c r="AK16" s="1"/>
  <c r="AB28"/>
  <c r="AD16" s="1"/>
  <c r="AC28"/>
  <c r="V28"/>
  <c r="X16" s="1"/>
  <c r="U28"/>
  <c r="W16" s="1"/>
  <c r="N28"/>
  <c r="O28"/>
  <c r="BS7"/>
  <c r="BR7"/>
  <c r="J4"/>
  <c r="I13"/>
  <c r="O13"/>
  <c r="BS13"/>
  <c r="H22"/>
  <c r="BD7" i="6"/>
  <c r="J4"/>
  <c r="AQ34"/>
  <c r="AP34"/>
  <c r="G7" i="2"/>
  <c r="AC25" i="3"/>
  <c r="AE13" s="1"/>
  <c r="BG13"/>
  <c r="BF13"/>
  <c r="H13"/>
  <c r="AK13"/>
  <c r="BM13"/>
  <c r="BN13" s="1"/>
  <c r="O7" i="1"/>
  <c r="AX4"/>
  <c r="AZ4" s="1"/>
  <c r="BT7" i="8"/>
  <c r="V22"/>
  <c r="X10" s="1"/>
  <c r="U22"/>
  <c r="W10" s="1"/>
  <c r="AJ22"/>
  <c r="AL10" s="1"/>
  <c r="AI22"/>
  <c r="AK10" s="1"/>
  <c r="AX22"/>
  <c r="AZ10" s="1"/>
  <c r="AW22"/>
  <c r="AY10" s="1"/>
  <c r="V25"/>
  <c r="X13" s="1"/>
  <c r="U25"/>
  <c r="W13" s="1"/>
  <c r="AJ25"/>
  <c r="AL13" s="1"/>
  <c r="AI25"/>
  <c r="AK13" s="1"/>
  <c r="AX25"/>
  <c r="AZ13" s="1"/>
  <c r="AW25"/>
  <c r="AY13" s="1"/>
  <c r="N22"/>
  <c r="O22"/>
  <c r="AP22"/>
  <c r="AR10" s="1"/>
  <c r="AQ22"/>
  <c r="BD22"/>
  <c r="BF10" s="1"/>
  <c r="BE22"/>
  <c r="BR22"/>
  <c r="BS22"/>
  <c r="N25"/>
  <c r="O25"/>
  <c r="AB25"/>
  <c r="AD13" s="1"/>
  <c r="AC25"/>
  <c r="AP25"/>
  <c r="AR13" s="1"/>
  <c r="AQ25"/>
  <c r="BD25"/>
  <c r="BF13" s="1"/>
  <c r="BE25"/>
  <c r="BR25"/>
  <c r="BS25"/>
  <c r="I7"/>
  <c r="H25"/>
  <c r="U34" i="6"/>
  <c r="BS34"/>
  <c r="V34"/>
  <c r="BS34" i="5"/>
  <c r="H34" i="1"/>
  <c r="O34"/>
  <c r="BS31" i="5"/>
  <c r="BT34"/>
  <c r="I34" i="3"/>
  <c r="BD34" i="1"/>
  <c r="AW31" i="5"/>
  <c r="AJ34" i="1"/>
  <c r="AI34"/>
  <c r="AI31" i="6"/>
  <c r="AJ31"/>
  <c r="AI31" i="5"/>
  <c r="AJ31"/>
  <c r="AI31" i="3"/>
  <c r="AJ31"/>
  <c r="AI31" i="1"/>
  <c r="AJ31"/>
  <c r="AQ34" i="5"/>
  <c r="AB34" i="3"/>
  <c r="BK4" i="5"/>
  <c r="BR22" i="6"/>
  <c r="BS28"/>
  <c r="BS28" i="5"/>
  <c r="O28" i="3"/>
  <c r="I13" i="1"/>
  <c r="BK4" i="8"/>
  <c r="J7"/>
  <c r="J10"/>
  <c r="J13" i="6"/>
  <c r="G4" i="5"/>
  <c r="J4" i="4"/>
  <c r="I10" i="2"/>
  <c r="J10" s="1"/>
  <c r="H4"/>
  <c r="H7"/>
  <c r="H13"/>
  <c r="I7"/>
  <c r="G4" i="3"/>
  <c r="J13" i="1"/>
  <c r="P13"/>
  <c r="AJ10"/>
  <c r="AB4"/>
  <c r="BR28" i="6"/>
  <c r="BR28" i="5"/>
  <c r="BS4" i="8"/>
  <c r="BR4"/>
  <c r="BS10"/>
  <c r="BR10"/>
  <c r="BT10" s="1"/>
  <c r="BR13"/>
  <c r="BT13" s="1"/>
  <c r="BL22" i="3"/>
  <c r="BK10" i="8"/>
  <c r="BM10" s="1"/>
  <c r="BL10"/>
  <c r="BK7"/>
  <c r="BM7" s="1"/>
  <c r="BL7"/>
  <c r="BL4"/>
  <c r="BN4" s="1"/>
  <c r="BN4" i="5"/>
  <c r="BK7" i="2"/>
  <c r="BK10" i="1"/>
  <c r="BL10"/>
  <c r="BE7" i="6"/>
  <c r="AW28" i="3"/>
  <c r="AX28"/>
  <c r="AW16"/>
  <c r="AW10" i="1"/>
  <c r="AX10"/>
  <c r="AP28" i="3"/>
  <c r="AR16" s="1"/>
  <c r="AQ28"/>
  <c r="AS16" s="1"/>
  <c r="AR16" i="2"/>
  <c r="AS16"/>
  <c r="AR16" i="4"/>
  <c r="AS16" s="1"/>
  <c r="AQ4" i="1"/>
  <c r="AP4"/>
  <c r="AI4"/>
  <c r="AJ4"/>
  <c r="AC22" i="3"/>
  <c r="U28" i="5"/>
  <c r="W16" s="1"/>
  <c r="U13" i="1"/>
  <c r="N28" i="3"/>
  <c r="N22" i="1"/>
  <c r="O19"/>
  <c r="P16"/>
  <c r="M33"/>
  <c r="M31"/>
  <c r="O4" i="8"/>
  <c r="N4"/>
  <c r="O10"/>
  <c r="N10"/>
  <c r="P10" s="1"/>
  <c r="N13"/>
  <c r="P13" s="1"/>
  <c r="N28" i="6"/>
  <c r="O28"/>
  <c r="N22" i="5"/>
  <c r="N31"/>
  <c r="AD16" i="4"/>
  <c r="AE16" s="1"/>
  <c r="AL10"/>
  <c r="J16"/>
  <c r="BF16" i="2"/>
  <c r="BG16"/>
  <c r="AD16"/>
  <c r="AE16"/>
  <c r="Q16" i="1"/>
  <c r="AP22" i="3"/>
  <c r="AR10" s="1"/>
  <c r="AQ22"/>
  <c r="AS10" s="1"/>
  <c r="AB28"/>
  <c r="AD16" s="1"/>
  <c r="AC28"/>
  <c r="AE16" s="1"/>
  <c r="AX22"/>
  <c r="AW22"/>
  <c r="AB22"/>
  <c r="AD10" s="1"/>
  <c r="BK22"/>
  <c r="AQ19"/>
  <c r="AS7" s="1"/>
  <c r="AP28" i="6"/>
  <c r="AR16" s="1"/>
  <c r="AQ28"/>
  <c r="AS16" s="1"/>
  <c r="AP19"/>
  <c r="AR7" s="1"/>
  <c r="AB28"/>
  <c r="AD16" s="1"/>
  <c r="AC28"/>
  <c r="AE16" s="1"/>
  <c r="H19"/>
  <c r="BS22"/>
  <c r="U4" i="1"/>
  <c r="V4"/>
  <c r="I16"/>
  <c r="BR10"/>
  <c r="AP10"/>
  <c r="AI10"/>
  <c r="AB10"/>
  <c r="N10"/>
  <c r="BK7"/>
  <c r="G7"/>
  <c r="CA34" i="8"/>
  <c r="BD34" i="6"/>
  <c r="BE34"/>
  <c r="AB34"/>
  <c r="AC34"/>
  <c r="BK34"/>
  <c r="BL34"/>
  <c r="N34"/>
  <c r="O34"/>
  <c r="U34" i="5"/>
  <c r="V34"/>
  <c r="AW34"/>
  <c r="AX34"/>
  <c r="BK34"/>
  <c r="BL34"/>
  <c r="N34"/>
  <c r="O34"/>
  <c r="BU34"/>
  <c r="CA34"/>
  <c r="W34"/>
  <c r="AK34"/>
  <c r="AL34" s="1"/>
  <c r="AY34"/>
  <c r="AZ34" s="1"/>
  <c r="BM34"/>
  <c r="BN34" s="1"/>
  <c r="I34"/>
  <c r="CB34"/>
  <c r="P34"/>
  <c r="AR34"/>
  <c r="AS34" s="1"/>
  <c r="BF34"/>
  <c r="BG34" s="1"/>
  <c r="J34" i="3"/>
  <c r="AC34"/>
  <c r="AQ34"/>
  <c r="BE34"/>
  <c r="U34"/>
  <c r="V34"/>
  <c r="AW34"/>
  <c r="AX34"/>
  <c r="AP34"/>
  <c r="AI34"/>
  <c r="AJ34"/>
  <c r="O34"/>
  <c r="N34"/>
  <c r="I34" i="1"/>
  <c r="BE34"/>
  <c r="N31" i="8"/>
  <c r="P34" s="1"/>
  <c r="O31"/>
  <c r="AB31"/>
  <c r="AD34" s="1"/>
  <c r="AC31"/>
  <c r="AP31"/>
  <c r="AR34" s="1"/>
  <c r="AQ31"/>
  <c r="BF34"/>
  <c r="BT34"/>
  <c r="BS31"/>
  <c r="I34"/>
  <c r="J34" s="1"/>
  <c r="W34"/>
  <c r="AK34"/>
  <c r="AW31"/>
  <c r="AY34" s="1"/>
  <c r="AX31"/>
  <c r="O31" i="6"/>
  <c r="N31"/>
  <c r="P34" s="1"/>
  <c r="AC31"/>
  <c r="AB31"/>
  <c r="AD34" s="1"/>
  <c r="AQ31"/>
  <c r="AP31"/>
  <c r="AR34" s="1"/>
  <c r="BE31"/>
  <c r="BD31"/>
  <c r="BF34" s="1"/>
  <c r="BS31"/>
  <c r="BT34"/>
  <c r="I34"/>
  <c r="J34" s="1"/>
  <c r="W34"/>
  <c r="AK34"/>
  <c r="AX31"/>
  <c r="AW31"/>
  <c r="AY34" s="1"/>
  <c r="BM34"/>
  <c r="J34" i="5"/>
  <c r="N31" i="3"/>
  <c r="P34" s="1"/>
  <c r="O31"/>
  <c r="AD34"/>
  <c r="AR34"/>
  <c r="BF34"/>
  <c r="BT34"/>
  <c r="W34"/>
  <c r="AK34"/>
  <c r="AL34" s="1"/>
  <c r="AW31"/>
  <c r="AY34" s="1"/>
  <c r="AX31"/>
  <c r="BK31"/>
  <c r="BM34" s="1"/>
  <c r="BL31"/>
  <c r="BL34" i="1"/>
  <c r="BK34"/>
  <c r="V34"/>
  <c r="U34"/>
  <c r="AC34"/>
  <c r="AB34"/>
  <c r="AQ34"/>
  <c r="AP34"/>
  <c r="U19" i="6"/>
  <c r="W7" s="1"/>
  <c r="V19"/>
  <c r="X7" s="1"/>
  <c r="AK7"/>
  <c r="BE19"/>
  <c r="BD19"/>
  <c r="BR19"/>
  <c r="BS19"/>
  <c r="U25"/>
  <c r="W13" s="1"/>
  <c r="V25"/>
  <c r="X13" s="1"/>
  <c r="AY13"/>
  <c r="V28"/>
  <c r="U28"/>
  <c r="O19"/>
  <c r="AQ19"/>
  <c r="AS7" s="1"/>
  <c r="AC19"/>
  <c r="AE7" s="1"/>
  <c r="AB19"/>
  <c r="AD7" s="1"/>
  <c r="AW19"/>
  <c r="AX19"/>
  <c r="BK19"/>
  <c r="BL19"/>
  <c r="N25"/>
  <c r="P13" s="1"/>
  <c r="O25"/>
  <c r="AB25"/>
  <c r="AD13" s="1"/>
  <c r="AC25"/>
  <c r="J16"/>
  <c r="BF7"/>
  <c r="P7"/>
  <c r="P10"/>
  <c r="Q10" s="1"/>
  <c r="BM10" i="5"/>
  <c r="BN10" s="1"/>
  <c r="O22"/>
  <c r="AC22"/>
  <c r="AQ22"/>
  <c r="AS10" s="1"/>
  <c r="V28"/>
  <c r="X16" s="1"/>
  <c r="W7" i="4"/>
  <c r="X7"/>
  <c r="AR7"/>
  <c r="AS7" s="1"/>
  <c r="BF7"/>
  <c r="BG7"/>
  <c r="W13"/>
  <c r="X13"/>
  <c r="AK13"/>
  <c r="AL13" s="1"/>
  <c r="AK7"/>
  <c r="AL7"/>
  <c r="AD10"/>
  <c r="AE10" s="1"/>
  <c r="BF10"/>
  <c r="AD13"/>
  <c r="AE13" s="1"/>
  <c r="AR13"/>
  <c r="AS13" s="1"/>
  <c r="BF13"/>
  <c r="BG13" s="1"/>
  <c r="AK16"/>
  <c r="BM16"/>
  <c r="AD7"/>
  <c r="W10"/>
  <c r="P13"/>
  <c r="P7"/>
  <c r="AE7" i="2"/>
  <c r="AD7"/>
  <c r="AR7"/>
  <c r="AS7" s="1"/>
  <c r="BF7"/>
  <c r="BG7" s="1"/>
  <c r="AD10"/>
  <c r="AE10" s="1"/>
  <c r="AD13"/>
  <c r="AE13" s="1"/>
  <c r="AS13"/>
  <c r="AR13"/>
  <c r="BF13"/>
  <c r="BG13" s="1"/>
  <c r="W7"/>
  <c r="X7" s="1"/>
  <c r="BM7"/>
  <c r="BF10"/>
  <c r="BG10" s="1"/>
  <c r="W10"/>
  <c r="X10"/>
  <c r="W13"/>
  <c r="X13"/>
  <c r="AB19" i="3"/>
  <c r="AD7" s="1"/>
  <c r="AC19"/>
  <c r="AE7" s="1"/>
  <c r="AW19"/>
  <c r="AX19"/>
  <c r="BL19"/>
  <c r="BK19"/>
  <c r="AI22"/>
  <c r="AK10" s="1"/>
  <c r="AJ22"/>
  <c r="AL10" s="1"/>
  <c r="BR22"/>
  <c r="BS22"/>
  <c r="U28"/>
  <c r="V28"/>
  <c r="BD28"/>
  <c r="BF16" s="1"/>
  <c r="BE28"/>
  <c r="BG16" s="1"/>
  <c r="U19"/>
  <c r="W7" s="1"/>
  <c r="V19"/>
  <c r="X7" s="1"/>
  <c r="AI19"/>
  <c r="AK7" s="1"/>
  <c r="AJ19"/>
  <c r="AL7" s="1"/>
  <c r="BE19"/>
  <c r="BD19"/>
  <c r="BF7" s="1"/>
  <c r="BS19"/>
  <c r="BR19"/>
  <c r="U22"/>
  <c r="W10" s="1"/>
  <c r="V22"/>
  <c r="X10" s="1"/>
  <c r="BD22"/>
  <c r="BF10" s="1"/>
  <c r="BE22"/>
  <c r="BG10" s="1"/>
  <c r="I16"/>
  <c r="J16"/>
  <c r="AI28"/>
  <c r="AK16" s="1"/>
  <c r="AJ28"/>
  <c r="AL16" s="1"/>
  <c r="BR28"/>
  <c r="BS28"/>
  <c r="AY16"/>
  <c r="BM16"/>
  <c r="BK13" i="8"/>
  <c r="BM13" s="1"/>
  <c r="BL13"/>
  <c r="N16"/>
  <c r="P16" s="1"/>
  <c r="O16"/>
  <c r="BR16"/>
  <c r="BT16" s="1"/>
  <c r="BS16"/>
  <c r="P7"/>
  <c r="Q7" s="1"/>
  <c r="BL16"/>
  <c r="BK16"/>
  <c r="BM16" s="1"/>
  <c r="H13"/>
  <c r="J13" s="1"/>
  <c r="H16"/>
  <c r="J16" s="1"/>
  <c r="AW7" i="6"/>
  <c r="AY7" s="1"/>
  <c r="AX7"/>
  <c r="BE10"/>
  <c r="BD10"/>
  <c r="BF10" s="1"/>
  <c r="BS10"/>
  <c r="BR10"/>
  <c r="BT10" s="1"/>
  <c r="BF13"/>
  <c r="BS13"/>
  <c r="BR13"/>
  <c r="BT13" s="1"/>
  <c r="BF16"/>
  <c r="BE16"/>
  <c r="BS16"/>
  <c r="BR16"/>
  <c r="BT16" s="1"/>
  <c r="AY16"/>
  <c r="P16"/>
  <c r="BG7"/>
  <c r="BR7"/>
  <c r="BT7" s="1"/>
  <c r="BS7"/>
  <c r="BK7"/>
  <c r="BM7" s="1"/>
  <c r="BL7"/>
  <c r="AW10"/>
  <c r="AY10" s="1"/>
  <c r="AX10"/>
  <c r="BL10"/>
  <c r="BK10"/>
  <c r="BM10" s="1"/>
  <c r="BM13"/>
  <c r="BM16"/>
  <c r="G13" i="5"/>
  <c r="H7" i="4"/>
  <c r="J13"/>
  <c r="AY13" i="2"/>
  <c r="BL7"/>
  <c r="J7"/>
  <c r="BR10" i="3"/>
  <c r="BT10" s="1"/>
  <c r="AB19" i="5"/>
  <c r="AD7" s="1"/>
  <c r="AC19"/>
  <c r="AE7" s="1"/>
  <c r="AQ19"/>
  <c r="AP19"/>
  <c r="AR7" s="1"/>
  <c r="BF7"/>
  <c r="BG7" s="1"/>
  <c r="U22"/>
  <c r="W10" s="1"/>
  <c r="V22"/>
  <c r="X10" s="1"/>
  <c r="AW22"/>
  <c r="AX22"/>
  <c r="AQ25"/>
  <c r="AP25"/>
  <c r="AR13" s="1"/>
  <c r="BF13"/>
  <c r="BF16"/>
  <c r="BG16" s="1"/>
  <c r="BS19"/>
  <c r="BR19"/>
  <c r="AK7"/>
  <c r="AL7" s="1"/>
  <c r="AX19"/>
  <c r="AW19"/>
  <c r="AI22"/>
  <c r="AK10" s="1"/>
  <c r="AJ22"/>
  <c r="BR22"/>
  <c r="BS22"/>
  <c r="W7"/>
  <c r="X7" s="1"/>
  <c r="AB22"/>
  <c r="AD10" s="1"/>
  <c r="J7"/>
  <c r="AW7"/>
  <c r="AX7"/>
  <c r="BS7"/>
  <c r="BR7"/>
  <c r="BT7" s="1"/>
  <c r="BR13"/>
  <c r="BT13" s="1"/>
  <c r="BS13"/>
  <c r="AY16"/>
  <c r="BM16"/>
  <c r="BN16" s="1"/>
  <c r="I16"/>
  <c r="J16"/>
  <c r="AW10"/>
  <c r="AX10"/>
  <c r="BS10"/>
  <c r="BR10"/>
  <c r="BT10" s="1"/>
  <c r="BR16"/>
  <c r="BT16" s="1"/>
  <c r="BS16"/>
  <c r="I13"/>
  <c r="J13" s="1"/>
  <c r="P7"/>
  <c r="Q7" s="1"/>
  <c r="N10"/>
  <c r="P10" s="1"/>
  <c r="O10"/>
  <c r="J4"/>
  <c r="BR7" i="4"/>
  <c r="BT7" s="1"/>
  <c r="BS7"/>
  <c r="BL10"/>
  <c r="BK10"/>
  <c r="BM10" s="1"/>
  <c r="BS13"/>
  <c r="BR13"/>
  <c r="BT13" s="1"/>
  <c r="AY16"/>
  <c r="I7"/>
  <c r="J7" s="1"/>
  <c r="N16"/>
  <c r="P16" s="1"/>
  <c r="O16"/>
  <c r="AX7"/>
  <c r="AW7"/>
  <c r="AY7" s="1"/>
  <c r="BK7"/>
  <c r="BM7" s="1"/>
  <c r="BL7"/>
  <c r="BR10"/>
  <c r="BT10" s="1"/>
  <c r="BS10"/>
  <c r="AW10"/>
  <c r="AY10" s="1"/>
  <c r="AX10"/>
  <c r="AW13"/>
  <c r="AY13" s="1"/>
  <c r="AX13"/>
  <c r="BM13"/>
  <c r="BR16"/>
  <c r="BT16" s="1"/>
  <c r="BS16"/>
  <c r="I10"/>
  <c r="J10" s="1"/>
  <c r="AW10" i="2"/>
  <c r="AY10" s="1"/>
  <c r="AX10"/>
  <c r="BL10"/>
  <c r="BK10"/>
  <c r="BM10" s="1"/>
  <c r="BM13"/>
  <c r="BM16"/>
  <c r="I13"/>
  <c r="J13" s="1"/>
  <c r="P7"/>
  <c r="Q7" s="1"/>
  <c r="N10"/>
  <c r="P10" s="1"/>
  <c r="O10"/>
  <c r="AZ13"/>
  <c r="AW7"/>
  <c r="AY7" s="1"/>
  <c r="AX7"/>
  <c r="BR7"/>
  <c r="BT7" s="1"/>
  <c r="BS7"/>
  <c r="BS10"/>
  <c r="BR10"/>
  <c r="BT10" s="1"/>
  <c r="BS13"/>
  <c r="BR13"/>
  <c r="BT13" s="1"/>
  <c r="BR16"/>
  <c r="BT16" s="1"/>
  <c r="BS16"/>
  <c r="AY16"/>
  <c r="I16"/>
  <c r="J16" s="1"/>
  <c r="P13"/>
  <c r="Q13" s="1"/>
  <c r="P16"/>
  <c r="J4"/>
  <c r="BS10" i="3"/>
  <c r="J13"/>
  <c r="AX16"/>
  <c r="H4"/>
  <c r="H7"/>
  <c r="BD4" i="6"/>
  <c r="BE4"/>
  <c r="BG4" s="1"/>
  <c r="BS4"/>
  <c r="BR4"/>
  <c r="AW4"/>
  <c r="AX4"/>
  <c r="AZ4" s="1"/>
  <c r="BK4"/>
  <c r="BL4"/>
  <c r="N4"/>
  <c r="O4"/>
  <c r="Q4" s="1"/>
  <c r="AW4" i="5"/>
  <c r="AX4"/>
  <c r="AZ4" s="1"/>
  <c r="O4"/>
  <c r="N4"/>
  <c r="BR4"/>
  <c r="BS4"/>
  <c r="BU4" s="1"/>
  <c r="BR4" i="4"/>
  <c r="BS4"/>
  <c r="N4"/>
  <c r="O4"/>
  <c r="AW4"/>
  <c r="AX4"/>
  <c r="BL4"/>
  <c r="BK4"/>
  <c r="AW4" i="2"/>
  <c r="AX4"/>
  <c r="AZ4" s="1"/>
  <c r="BK4"/>
  <c r="BL4"/>
  <c r="BN4" s="1"/>
  <c r="BS4"/>
  <c r="BR4"/>
  <c r="O4"/>
  <c r="N4"/>
  <c r="J4" i="3"/>
  <c r="AP31" i="1"/>
  <c r="AR34" s="1"/>
  <c r="N31"/>
  <c r="P34" s="1"/>
  <c r="AD34"/>
  <c r="BF34"/>
  <c r="W34"/>
  <c r="AX31"/>
  <c r="AZ34" s="1"/>
  <c r="AW31"/>
  <c r="AY34" s="1"/>
  <c r="BM34"/>
  <c r="J34"/>
  <c r="J16"/>
  <c r="O31"/>
  <c r="AE34"/>
  <c r="AQ31"/>
  <c r="AS34" s="1"/>
  <c r="BG34"/>
  <c r="BK25"/>
  <c r="BL25"/>
  <c r="AW25"/>
  <c r="AX25"/>
  <c r="U25"/>
  <c r="V25"/>
  <c r="BK22"/>
  <c r="BM10" s="1"/>
  <c r="BL22"/>
  <c r="AW22"/>
  <c r="AX22"/>
  <c r="AJ22"/>
  <c r="AI22"/>
  <c r="U22"/>
  <c r="W10" s="1"/>
  <c r="V22"/>
  <c r="BL19"/>
  <c r="BK19"/>
  <c r="AW19"/>
  <c r="AX19"/>
  <c r="AI19"/>
  <c r="AJ19"/>
  <c r="U19"/>
  <c r="V19"/>
  <c r="CA34"/>
  <c r="BZ25"/>
  <c r="BY25"/>
  <c r="CA13" s="1"/>
  <c r="BD25"/>
  <c r="BF13" s="1"/>
  <c r="BE25"/>
  <c r="BG13" s="1"/>
  <c r="AP25"/>
  <c r="AQ25"/>
  <c r="AB25"/>
  <c r="AC25"/>
  <c r="BR22"/>
  <c r="BT10" s="1"/>
  <c r="BS22"/>
  <c r="BE22"/>
  <c r="BD22"/>
  <c r="BF10" s="1"/>
  <c r="AP22"/>
  <c r="AR10" s="1"/>
  <c r="AQ22"/>
  <c r="AC22"/>
  <c r="AB22"/>
  <c r="AD10" s="1"/>
  <c r="BS19"/>
  <c r="BR19"/>
  <c r="BD19"/>
  <c r="BF7" s="1"/>
  <c r="BE19"/>
  <c r="BG7" s="1"/>
  <c r="AP19"/>
  <c r="AQ19"/>
  <c r="AB19"/>
  <c r="AC19"/>
  <c r="BR31"/>
  <c r="BT34" s="1"/>
  <c r="BS31"/>
  <c r="BY22"/>
  <c r="BZ22"/>
  <c r="Q13"/>
  <c r="AY10"/>
  <c r="P7"/>
  <c r="Q7" s="1"/>
  <c r="I10"/>
  <c r="J10" s="1"/>
  <c r="AK13"/>
  <c r="AL13" s="1"/>
  <c r="W13"/>
  <c r="AK10"/>
  <c r="P10"/>
  <c r="BM7"/>
  <c r="AY7"/>
  <c r="I7"/>
  <c r="CA7"/>
  <c r="BR4" i="3"/>
  <c r="BS4"/>
  <c r="BU4" s="1"/>
  <c r="BR7"/>
  <c r="BT7" s="1"/>
  <c r="BS7"/>
  <c r="BU7" s="1"/>
  <c r="AX7"/>
  <c r="AW7"/>
  <c r="AY7" s="1"/>
  <c r="BK7"/>
  <c r="BM7" s="1"/>
  <c r="BL7"/>
  <c r="AW10"/>
  <c r="AY10" s="1"/>
  <c r="AX10"/>
  <c r="I7"/>
  <c r="J7" s="1"/>
  <c r="N7"/>
  <c r="P7" s="1"/>
  <c r="O7"/>
  <c r="P13"/>
  <c r="BU10"/>
  <c r="AW4"/>
  <c r="AX4"/>
  <c r="BK4"/>
  <c r="BL4"/>
  <c r="BK10"/>
  <c r="BM10" s="1"/>
  <c r="BL10"/>
  <c r="AW13"/>
  <c r="AY13" s="1"/>
  <c r="AX13"/>
  <c r="BR13"/>
  <c r="BT13" s="1"/>
  <c r="BS13"/>
  <c r="BR16"/>
  <c r="BT16" s="1"/>
  <c r="BS16"/>
  <c r="I10"/>
  <c r="J10" s="1"/>
  <c r="O4"/>
  <c r="N4"/>
  <c r="N10"/>
  <c r="P10" s="1"/>
  <c r="O10"/>
  <c r="P16"/>
  <c r="AZ16"/>
  <c r="AS4" i="1"/>
  <c r="J4"/>
  <c r="BM16"/>
  <c r="AD16"/>
  <c r="BR16"/>
  <c r="BT16" s="1"/>
  <c r="BS16"/>
  <c r="AI16"/>
  <c r="AK16" s="1"/>
  <c r="AJ16"/>
  <c r="W16"/>
  <c r="AR16"/>
  <c r="CA16"/>
  <c r="CB16" s="1"/>
  <c r="BR7"/>
  <c r="BT7" s="1"/>
  <c r="BS7"/>
  <c r="AI7"/>
  <c r="AJ7"/>
  <c r="U7"/>
  <c r="W7" s="1"/>
  <c r="V7"/>
  <c r="BR4"/>
  <c r="BS4"/>
  <c r="BR13"/>
  <c r="BT13" s="1"/>
  <c r="BS13"/>
  <c r="AP13"/>
  <c r="AR13" s="1"/>
  <c r="AQ13"/>
  <c r="AD13"/>
  <c r="AR7"/>
  <c r="AB7"/>
  <c r="AD7" s="1"/>
  <c r="AC7"/>
  <c r="BK4"/>
  <c r="BL4"/>
  <c r="CA10"/>
  <c r="CB10" s="1"/>
  <c r="BM13"/>
  <c r="V13"/>
  <c r="X13" s="1"/>
  <c r="M4"/>
  <c r="H7"/>
  <c r="J7" s="1"/>
  <c r="AZ7"/>
  <c r="BS10"/>
  <c r="BN13"/>
  <c r="BL7"/>
  <c r="AQ10"/>
  <c r="AC10"/>
  <c r="AC4"/>
  <c r="AE4" s="1"/>
  <c r="O10"/>
  <c r="Q10" s="1"/>
  <c r="CB7"/>
  <c r="O16" i="5" l="1"/>
  <c r="N16"/>
  <c r="P16" s="1"/>
  <c r="O13"/>
  <c r="N13"/>
  <c r="P13" s="1"/>
  <c r="Q13" s="1"/>
  <c r="AL10"/>
  <c r="AS13"/>
  <c r="AS7"/>
  <c r="AE13"/>
  <c r="AS16"/>
  <c r="BZ16"/>
  <c r="CB16" s="1"/>
  <c r="BZ7"/>
  <c r="BY7"/>
  <c r="CA7" s="1"/>
  <c r="BZ10"/>
  <c r="BY10"/>
  <c r="CA10" s="1"/>
  <c r="BZ4"/>
  <c r="BY4"/>
  <c r="CB4" s="1"/>
  <c r="AE16"/>
  <c r="AL13" i="3"/>
  <c r="O10" i="4"/>
  <c r="N10"/>
  <c r="P10" s="1"/>
  <c r="BN4"/>
  <c r="BU7"/>
  <c r="BU16" i="8"/>
  <c r="Q16"/>
  <c r="BG13"/>
  <c r="AS13"/>
  <c r="AE13"/>
  <c r="BG10"/>
  <c r="AS10"/>
  <c r="AE16"/>
  <c r="AS16"/>
  <c r="AE10"/>
  <c r="AS7"/>
  <c r="AE7"/>
  <c r="BG13" i="5"/>
  <c r="BG10" i="4"/>
  <c r="BG7" i="3"/>
  <c r="BG10" i="1"/>
  <c r="AL7" i="6"/>
  <c r="AL16" i="4"/>
  <c r="AK7" i="1"/>
  <c r="AL10"/>
  <c r="AE13" i="6"/>
  <c r="AE10" i="5"/>
  <c r="AE7" i="4"/>
  <c r="AE10" i="3"/>
  <c r="AE10" i="1"/>
  <c r="X10" i="4"/>
  <c r="BN16" i="3"/>
  <c r="BN7"/>
  <c r="BN10" i="1"/>
  <c r="BN7"/>
  <c r="AZ16" i="5"/>
  <c r="BU34" i="6"/>
  <c r="BN10" i="3"/>
  <c r="BN4"/>
  <c r="AZ10" i="1"/>
  <c r="BU7" i="8"/>
  <c r="J7" i="6"/>
  <c r="X4" i="1"/>
  <c r="BN13" i="5"/>
  <c r="Q13" i="4"/>
  <c r="BN16" i="1"/>
  <c r="AK34"/>
  <c r="AL34" s="1"/>
  <c r="BM34" i="8"/>
  <c r="BN34" s="1"/>
  <c r="BN34" i="1"/>
  <c r="Q10" i="8"/>
  <c r="BG34" i="6"/>
  <c r="AE34"/>
  <c r="Q34"/>
  <c r="BU7"/>
  <c r="Q16"/>
  <c r="BG16"/>
  <c r="X34" i="3"/>
  <c r="CA34" i="6"/>
  <c r="CB34" s="1"/>
  <c r="AZ16" i="4"/>
  <c r="AL16" i="1"/>
  <c r="AE16"/>
  <c r="Q4" i="8"/>
  <c r="AZ10" i="2"/>
  <c r="Q7" i="6"/>
  <c r="Q10" i="5"/>
  <c r="BU16"/>
  <c r="Q7" i="4"/>
  <c r="BG34" i="3"/>
  <c r="AS34"/>
  <c r="X34" i="1"/>
  <c r="AZ13" i="3"/>
  <c r="AS34" i="6"/>
  <c r="X34" i="5"/>
  <c r="BU34" i="3"/>
  <c r="AD34" i="5"/>
  <c r="AE34" s="1"/>
  <c r="BN34" i="3"/>
  <c r="AZ34"/>
  <c r="AE34"/>
  <c r="BN13" i="8"/>
  <c r="BN4" i="6"/>
  <c r="BN7"/>
  <c r="AZ4" i="3"/>
  <c r="AZ10"/>
  <c r="AY13" i="1"/>
  <c r="AY16"/>
  <c r="AZ16" s="1"/>
  <c r="AS16"/>
  <c r="AZ13" i="6"/>
  <c r="Q34" i="3"/>
  <c r="Q10" i="2"/>
  <c r="Q4"/>
  <c r="BU16" i="1"/>
  <c r="BU13" i="8"/>
  <c r="BU10"/>
  <c r="BU4"/>
  <c r="BU13" i="5"/>
  <c r="BU13" i="2"/>
  <c r="BU10"/>
  <c r="BN7" i="8"/>
  <c r="BN10"/>
  <c r="BN16" i="4"/>
  <c r="BN7" i="2"/>
  <c r="AZ10" i="6"/>
  <c r="AZ16"/>
  <c r="AZ7"/>
  <c r="AY10" i="5"/>
  <c r="AZ10" s="1"/>
  <c r="AY13"/>
  <c r="AZ13" s="1"/>
  <c r="AY7"/>
  <c r="AL4" i="1"/>
  <c r="X10"/>
  <c r="CB13"/>
  <c r="CB34"/>
  <c r="Q34"/>
  <c r="Q13" i="8"/>
  <c r="Q34" i="5"/>
  <c r="Q13" i="6"/>
  <c r="BN4" i="1"/>
  <c r="BU4"/>
  <c r="CB4"/>
  <c r="CB34" i="8"/>
  <c r="AZ34"/>
  <c r="AL34"/>
  <c r="X34"/>
  <c r="BU34"/>
  <c r="BG34"/>
  <c r="AS34"/>
  <c r="AE34"/>
  <c r="Q34"/>
  <c r="BN34" i="6"/>
  <c r="AZ34"/>
  <c r="AL34"/>
  <c r="X34"/>
  <c r="BN16" i="8"/>
  <c r="BN16" i="6"/>
  <c r="BN13"/>
  <c r="BN10"/>
  <c r="BU16"/>
  <c r="BU13"/>
  <c r="BG13"/>
  <c r="BU10"/>
  <c r="BG10"/>
  <c r="AZ7" i="5"/>
  <c r="BU16" i="4"/>
  <c r="BN13"/>
  <c r="AZ13"/>
  <c r="AZ10"/>
  <c r="BU10"/>
  <c r="BN7"/>
  <c r="Q16"/>
  <c r="BU10" i="5"/>
  <c r="Q16"/>
  <c r="BU7"/>
  <c r="Q4" i="4"/>
  <c r="AZ7"/>
  <c r="BU13"/>
  <c r="BN10"/>
  <c r="Q16" i="2"/>
  <c r="AZ16"/>
  <c r="BU16"/>
  <c r="BU7"/>
  <c r="AZ7"/>
  <c r="BN16"/>
  <c r="BN13"/>
  <c r="BN10"/>
  <c r="Q16" i="3"/>
  <c r="Q10"/>
  <c r="BU16"/>
  <c r="BU13"/>
  <c r="Q7"/>
  <c r="BU4" i="6"/>
  <c r="Q4" i="5"/>
  <c r="AZ4" i="4"/>
  <c r="BU4"/>
  <c r="BU4" i="2"/>
  <c r="AE7" i="1"/>
  <c r="AS7"/>
  <c r="AE13"/>
  <c r="AS13"/>
  <c r="BU13"/>
  <c r="X7"/>
  <c r="AS10"/>
  <c r="BU10"/>
  <c r="BU34"/>
  <c r="Q4" i="3"/>
  <c r="Q13"/>
  <c r="AZ7"/>
  <c r="X16" i="1"/>
  <c r="N4"/>
  <c r="O4"/>
  <c r="AZ13"/>
  <c r="AL7"/>
  <c r="BU7"/>
  <c r="CB10" i="5" l="1"/>
  <c r="CB7"/>
  <c r="Q10" i="4"/>
  <c r="Q4" i="1"/>
</calcChain>
</file>

<file path=xl/sharedStrings.xml><?xml version="1.0" encoding="utf-8"?>
<sst xmlns="http://schemas.openxmlformats.org/spreadsheetml/2006/main" count="1295" uniqueCount="43">
  <si>
    <t>GAPDH</t>
  </si>
  <si>
    <t>ATF3</t>
  </si>
  <si>
    <t>EGR1</t>
  </si>
  <si>
    <t>DUSP1</t>
  </si>
  <si>
    <t>NFKB1</t>
  </si>
  <si>
    <t>IL-6</t>
  </si>
  <si>
    <t>IL-8</t>
  </si>
  <si>
    <t>IL-17</t>
  </si>
  <si>
    <t>IL-33</t>
  </si>
  <si>
    <t>TSLP-total</t>
  </si>
  <si>
    <t>TSLP-long</t>
  </si>
  <si>
    <t>0h</t>
  </si>
  <si>
    <t>RPMI</t>
  </si>
  <si>
    <t>1h</t>
  </si>
  <si>
    <t>2h</t>
  </si>
  <si>
    <t>4h</t>
  </si>
  <si>
    <t>6h</t>
  </si>
  <si>
    <t>polyIC</t>
  </si>
  <si>
    <t>IL6</t>
  </si>
  <si>
    <t>IL8</t>
  </si>
  <si>
    <t>IL17</t>
  </si>
  <si>
    <t>IL33</t>
  </si>
  <si>
    <t>TSLP total</t>
  </si>
  <si>
    <t>TSLP long</t>
  </si>
  <si>
    <t>LPS</t>
  </si>
  <si>
    <t>PAM</t>
  </si>
  <si>
    <t>PGN</t>
  </si>
  <si>
    <t>flagellin</t>
  </si>
  <si>
    <t>8h</t>
  </si>
  <si>
    <t>R848</t>
  </si>
  <si>
    <t>NFKB</t>
  </si>
  <si>
    <t xml:space="preserve"> </t>
  </si>
  <si>
    <t>8 h</t>
  </si>
  <si>
    <t>CPG</t>
  </si>
  <si>
    <t>8hr</t>
  </si>
  <si>
    <t>time</t>
  </si>
  <si>
    <t>average</t>
  </si>
  <si>
    <t>min</t>
  </si>
  <si>
    <t>max</t>
  </si>
  <si>
    <t>st.dev</t>
  </si>
  <si>
    <t>TSLP tot</t>
  </si>
  <si>
    <t>summary</t>
  </si>
  <si>
    <t>TSLP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</si>
</sst>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00"/>
    <numFmt numFmtId="166" formatCode="0.0000"/>
  </numFmts>
  <fonts count="13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1" fillId="2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02">
    <xf numFmtId="0" fontId="0" fillId="0" borderId="0" xfId="0"/>
    <xf numFmtId="0" fontId="2" fillId="0" borderId="8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0" fontId="4" fillId="0" borderId="5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6" fillId="0" borderId="4" xfId="0" applyNumberFormat="1" applyFont="1" applyFill="1" applyBorder="1" applyAlignment="1" applyProtection="1">
      <alignment horizontal="center"/>
    </xf>
    <xf numFmtId="0" fontId="3" fillId="3" borderId="1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2" fillId="0" borderId="5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164" fontId="4" fillId="0" borderId="3" xfId="0" applyNumberFormat="1" applyFont="1" applyFill="1" applyBorder="1" applyAlignment="1" applyProtection="1">
      <alignment horizontal="center"/>
    </xf>
    <xf numFmtId="164" fontId="4" fillId="0" borderId="5" xfId="0" applyNumberFormat="1" applyFont="1" applyFill="1" applyBorder="1" applyAlignment="1" applyProtection="1">
      <alignment horizontal="center"/>
    </xf>
    <xf numFmtId="164" fontId="4" fillId="0" borderId="2" xfId="0" applyNumberFormat="1" applyFont="1" applyFill="1" applyBorder="1" applyAlignment="1" applyProtection="1">
      <alignment horizontal="center"/>
    </xf>
    <xf numFmtId="164" fontId="4" fillId="0" borderId="0" xfId="0" applyNumberFormat="1" applyFont="1" applyFill="1" applyBorder="1" applyAlignment="1" applyProtection="1">
      <alignment horizontal="center"/>
    </xf>
    <xf numFmtId="165" fontId="7" fillId="0" borderId="5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164" fontId="4" fillId="0" borderId="7" xfId="0" applyNumberFormat="1" applyFont="1" applyFill="1" applyBorder="1" applyAlignment="1" applyProtection="1">
      <alignment horizontal="center"/>
    </xf>
    <xf numFmtId="164" fontId="4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  <xf numFmtId="164" fontId="4" fillId="0" borderId="4" xfId="0" applyNumberFormat="1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center"/>
    </xf>
    <xf numFmtId="164" fontId="4" fillId="0" borderId="1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2" fillId="0" borderId="12" xfId="0" applyNumberFormat="1" applyFont="1" applyFill="1" applyBorder="1" applyAlignment="1" applyProtection="1"/>
    <xf numFmtId="0" fontId="2" fillId="0" borderId="13" xfId="0" applyNumberFormat="1" applyFont="1" applyFill="1" applyBorder="1" applyAlignment="1" applyProtection="1">
      <alignment horizontal="center"/>
    </xf>
    <xf numFmtId="0" fontId="0" fillId="0" borderId="14" xfId="0" applyFont="1" applyBorder="1" applyAlignment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164" fontId="7" fillId="0" borderId="8" xfId="0" applyNumberFormat="1" applyFont="1" applyBorder="1" applyAlignment="1">
      <alignment horizontal="center"/>
    </xf>
    <xf numFmtId="0" fontId="3" fillId="3" borderId="9" xfId="0" applyNumberFormat="1" applyFont="1" applyFill="1" applyBorder="1" applyAlignment="1" applyProtection="1">
      <alignment horizontal="center"/>
    </xf>
    <xf numFmtId="164" fontId="7" fillId="0" borderId="6" xfId="0" applyNumberFormat="1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6" xfId="0" applyNumberFormat="1" applyFont="1" applyFill="1" applyBorder="1" applyAlignment="1" applyProtection="1"/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4" borderId="1" xfId="0" applyNumberFormat="1" applyFont="1" applyFill="1" applyBorder="1" applyAlignment="1" applyProtection="1">
      <alignment horizontal="center"/>
    </xf>
    <xf numFmtId="0" fontId="2" fillId="4" borderId="4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center"/>
    </xf>
    <xf numFmtId="0" fontId="2" fillId="0" borderId="14" xfId="0" applyNumberFormat="1" applyFont="1" applyFill="1" applyBorder="1" applyAlignment="1" applyProtection="1">
      <alignment horizontal="center"/>
    </xf>
    <xf numFmtId="0" fontId="6" fillId="4" borderId="4" xfId="0" applyNumberFormat="1" applyFont="1" applyFill="1" applyBorder="1" applyAlignment="1" applyProtection="1">
      <alignment horizontal="center"/>
    </xf>
    <xf numFmtId="0" fontId="2" fillId="4" borderId="6" xfId="0" applyNumberFormat="1" applyFont="1" applyFill="1" applyBorder="1" applyAlignment="1" applyProtection="1">
      <alignment horizontal="center"/>
    </xf>
    <xf numFmtId="0" fontId="5" fillId="0" borderId="6" xfId="1" applyNumberFormat="1" applyFont="1" applyFill="1" applyBorder="1" applyAlignment="1" applyProtection="1">
      <alignment horizontal="center"/>
    </xf>
    <xf numFmtId="166" fontId="4" fillId="0" borderId="0" xfId="0" applyNumberFormat="1" applyFont="1" applyFill="1" applyBorder="1" applyAlignment="1" applyProtection="1">
      <alignment horizontal="center"/>
    </xf>
    <xf numFmtId="0" fontId="0" fillId="0" borderId="14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0" fillId="0" borderId="5" xfId="0" applyBorder="1"/>
    <xf numFmtId="0" fontId="11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/>
    </xf>
    <xf numFmtId="0" fontId="11" fillId="0" borderId="5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1" fillId="0" borderId="7" xfId="0" applyNumberFormat="1" applyFont="1" applyFill="1" applyBorder="1" applyAlignment="1" applyProtection="1">
      <alignment horizontal="center"/>
    </xf>
    <xf numFmtId="0" fontId="12" fillId="0" borderId="7" xfId="0" applyNumberFormat="1" applyFont="1" applyFill="1" applyBorder="1" applyAlignment="1" applyProtection="1">
      <alignment horizontal="center"/>
    </xf>
    <xf numFmtId="0" fontId="11" fillId="0" borderId="8" xfId="0" applyNumberFormat="1" applyFont="1" applyFill="1" applyBorder="1" applyAlignment="1" applyProtection="1">
      <alignment horizontal="center"/>
    </xf>
    <xf numFmtId="0" fontId="10" fillId="4" borderId="0" xfId="0" applyFont="1" applyFill="1"/>
    <xf numFmtId="0" fontId="10" fillId="4" borderId="0" xfId="0" applyFont="1" applyFill="1" applyAlignment="1">
      <alignment horizontal="center"/>
    </xf>
  </cellXfs>
  <cellStyles count="36">
    <cellStyle name="Bad" xfId="1" builtinId="27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ATF3 -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pIC!$D$50:$D$55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0.18809792916288762</c:v>
                  </c:pt>
                  <c:pt idx="2">
                    <c:v>0.45288604424570122</c:v>
                  </c:pt>
                  <c:pt idx="3">
                    <c:v>0.14710215619445396</c:v>
                  </c:pt>
                  <c:pt idx="4">
                    <c:v>0.75512375903419382</c:v>
                  </c:pt>
                  <c:pt idx="5">
                    <c:v>0.38255607779390682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0.77864541618456706</c:v>
                </c:pt>
                <c:pt idx="2">
                  <c:v>0.68322028869145268</c:v>
                </c:pt>
                <c:pt idx="3">
                  <c:v>0.79443982037989069</c:v>
                </c:pt>
                <c:pt idx="4">
                  <c:v>0.79478365904824899</c:v>
                </c:pt>
                <c:pt idx="5" formatCode="0.000">
                  <c:v>1.2531179563213108</c:v>
                </c:pt>
              </c:numCache>
            </c:numRef>
          </c:val>
        </c:ser>
        <c:ser>
          <c:idx val="1"/>
          <c:order val="1"/>
          <c:tx>
            <c:strRef>
              <c:f>pIC!$E$49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pIC!$F$50:$F$55</c:f>
                <c:numCache>
                  <c:formatCode>General</c:formatCode>
                  <c:ptCount val="6"/>
                  <c:pt idx="0">
                    <c:v>0.38296086718296651</c:v>
                  </c:pt>
                  <c:pt idx="1">
                    <c:v>0.40959233389888738</c:v>
                  </c:pt>
                  <c:pt idx="2">
                    <c:v>0.62532330011155646</c:v>
                  </c:pt>
                  <c:pt idx="3">
                    <c:v>5.0177553822054035</c:v>
                  </c:pt>
                  <c:pt idx="4">
                    <c:v>2.1907440040092596</c:v>
                  </c:pt>
                  <c:pt idx="5">
                    <c:v>0.74976435319528711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pIC!$E$50:$E$55</c:f>
              <c:numCache>
                <c:formatCode>0.000</c:formatCode>
                <c:ptCount val="6"/>
                <c:pt idx="0">
                  <c:v>1</c:v>
                </c:pt>
                <c:pt idx="1">
                  <c:v>1.3657797907843627</c:v>
                </c:pt>
                <c:pt idx="2">
                  <c:v>2.194893707647978</c:v>
                </c:pt>
                <c:pt idx="3">
                  <c:v>19.899921770747525</c:v>
                </c:pt>
                <c:pt idx="4">
                  <c:v>5.1589001113625628</c:v>
                </c:pt>
                <c:pt idx="5">
                  <c:v>3.78569377863111</c:v>
                </c:pt>
              </c:numCache>
            </c:numRef>
          </c:val>
        </c:ser>
        <c:marker val="1"/>
        <c:axId val="165690368"/>
        <c:axId val="165712640"/>
      </c:lineChart>
      <c:catAx>
        <c:axId val="165690368"/>
        <c:scaling>
          <c:orientation val="minMax"/>
        </c:scaling>
        <c:axPos val="b"/>
        <c:majorTickMark val="none"/>
        <c:tickLblPos val="nextTo"/>
        <c:crossAx val="165712640"/>
        <c:crosses val="autoZero"/>
        <c:auto val="1"/>
        <c:lblAlgn val="ctr"/>
        <c:lblOffset val="100"/>
      </c:catAx>
      <c:valAx>
        <c:axId val="165712640"/>
        <c:scaling>
          <c:orientation val="minMax"/>
          <c:max val="25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65690368"/>
        <c:crosses val="autoZero"/>
        <c:crossBetween val="between"/>
        <c:majorUnit val="5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EGR1 -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0.77864541618456706</c:v>
                </c:pt>
                <c:pt idx="2">
                  <c:v>0.68322028869145268</c:v>
                </c:pt>
                <c:pt idx="3">
                  <c:v>0.79443982037989069</c:v>
                </c:pt>
                <c:pt idx="4">
                  <c:v>0.79478365904824899</c:v>
                </c:pt>
                <c:pt idx="5" formatCode="0.000">
                  <c:v>1.2531179563213108</c:v>
                </c:pt>
              </c:numCache>
            </c:numRef>
          </c:val>
        </c:ser>
        <c:ser>
          <c:idx val="1"/>
          <c:order val="1"/>
          <c:tx>
            <c:strRef>
              <c:f>pIC!$G$49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pIC!$H$50:$H$55</c:f>
                <c:numCache>
                  <c:formatCode>General</c:formatCode>
                  <c:ptCount val="6"/>
                  <c:pt idx="0">
                    <c:v>0.17082375355530913</c:v>
                  </c:pt>
                  <c:pt idx="1">
                    <c:v>1.2225434816598093</c:v>
                  </c:pt>
                  <c:pt idx="2">
                    <c:v>0.30641814511009946</c:v>
                  </c:pt>
                  <c:pt idx="3">
                    <c:v>0.89660507287663527</c:v>
                  </c:pt>
                  <c:pt idx="4">
                    <c:v>1.6637476732449572</c:v>
                  </c:pt>
                  <c:pt idx="5">
                    <c:v>0.25805993494178342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pIC!$G$50:$G$55</c:f>
              <c:numCache>
                <c:formatCode>0.000</c:formatCode>
                <c:ptCount val="6"/>
                <c:pt idx="0">
                  <c:v>1</c:v>
                </c:pt>
                <c:pt idx="1">
                  <c:v>2.635923726525049</c:v>
                </c:pt>
                <c:pt idx="2">
                  <c:v>1.9277797359901669</c:v>
                </c:pt>
                <c:pt idx="3">
                  <c:v>3.174786364503241</c:v>
                </c:pt>
                <c:pt idx="4">
                  <c:v>2.3918985165505187</c:v>
                </c:pt>
                <c:pt idx="5">
                  <c:v>1.4024417094176547</c:v>
                </c:pt>
              </c:numCache>
            </c:numRef>
          </c:val>
        </c:ser>
        <c:marker val="1"/>
        <c:axId val="165738368"/>
        <c:axId val="165739904"/>
      </c:lineChart>
      <c:catAx>
        <c:axId val="165738368"/>
        <c:scaling>
          <c:orientation val="minMax"/>
        </c:scaling>
        <c:axPos val="b"/>
        <c:majorTickMark val="none"/>
        <c:tickLblPos val="nextTo"/>
        <c:crossAx val="165739904"/>
        <c:crosses val="autoZero"/>
        <c:auto val="1"/>
        <c:lblAlgn val="ctr"/>
        <c:lblOffset val="100"/>
      </c:catAx>
      <c:valAx>
        <c:axId val="1657399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6573836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DUSP1 -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0.77864541618456706</c:v>
                </c:pt>
                <c:pt idx="2">
                  <c:v>0.68322028869145268</c:v>
                </c:pt>
                <c:pt idx="3">
                  <c:v>0.79443982037989069</c:v>
                </c:pt>
                <c:pt idx="4">
                  <c:v>0.79478365904824899</c:v>
                </c:pt>
                <c:pt idx="5" formatCode="0.000">
                  <c:v>1.2531179563213108</c:v>
                </c:pt>
              </c:numCache>
            </c:numRef>
          </c:val>
        </c:ser>
        <c:ser>
          <c:idx val="1"/>
          <c:order val="1"/>
          <c:tx>
            <c:strRef>
              <c:f>pIC!$I$49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pIC!$J$50:$J$55</c:f>
                <c:numCache>
                  <c:formatCode>General</c:formatCode>
                  <c:ptCount val="6"/>
                  <c:pt idx="0">
                    <c:v>8.6652878899871874E-2</c:v>
                  </c:pt>
                  <c:pt idx="1">
                    <c:v>0.34532288275519352</c:v>
                  </c:pt>
                  <c:pt idx="2">
                    <c:v>0.67293490342733497</c:v>
                  </c:pt>
                  <c:pt idx="3">
                    <c:v>1.6530708093016688</c:v>
                  </c:pt>
                  <c:pt idx="4">
                    <c:v>1.0386019884212918</c:v>
                  </c:pt>
                  <c:pt idx="5">
                    <c:v>0.75832999677429747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pIC!$I$50:$I$55</c:f>
              <c:numCache>
                <c:formatCode>0.000</c:formatCode>
                <c:ptCount val="6"/>
                <c:pt idx="0">
                  <c:v>1</c:v>
                </c:pt>
                <c:pt idx="1">
                  <c:v>2.276014037916787</c:v>
                </c:pt>
                <c:pt idx="2">
                  <c:v>3.8372000486644113</c:v>
                </c:pt>
                <c:pt idx="3">
                  <c:v>5.600781582942207</c:v>
                </c:pt>
                <c:pt idx="4">
                  <c:v>3.0777507720894852</c:v>
                </c:pt>
                <c:pt idx="5">
                  <c:v>2.1826953308171841</c:v>
                </c:pt>
              </c:numCache>
            </c:numRef>
          </c:val>
        </c:ser>
        <c:marker val="1"/>
        <c:axId val="165397248"/>
        <c:axId val="165398784"/>
      </c:lineChart>
      <c:catAx>
        <c:axId val="165397248"/>
        <c:scaling>
          <c:orientation val="minMax"/>
        </c:scaling>
        <c:axPos val="b"/>
        <c:majorTickMark val="none"/>
        <c:tickLblPos val="nextTo"/>
        <c:crossAx val="165398784"/>
        <c:crosses val="autoZero"/>
        <c:auto val="1"/>
        <c:lblAlgn val="ctr"/>
        <c:lblOffset val="100"/>
      </c:catAx>
      <c:valAx>
        <c:axId val="1653987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6539724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NFKB1 -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0.77864541618456706</c:v>
                </c:pt>
                <c:pt idx="2">
                  <c:v>0.68322028869145268</c:v>
                </c:pt>
                <c:pt idx="3">
                  <c:v>0.79443982037989069</c:v>
                </c:pt>
                <c:pt idx="4">
                  <c:v>0.79478365904824899</c:v>
                </c:pt>
                <c:pt idx="5" formatCode="0.000">
                  <c:v>1.2531179563213108</c:v>
                </c:pt>
              </c:numCache>
            </c:numRef>
          </c:val>
        </c:ser>
        <c:ser>
          <c:idx val="1"/>
          <c:order val="1"/>
          <c:tx>
            <c:strRef>
              <c:f>pIC!$K$49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pIC!$L$50:$L$55</c:f>
                <c:numCache>
                  <c:formatCode>General</c:formatCode>
                  <c:ptCount val="6"/>
                  <c:pt idx="0">
                    <c:v>0.1239206231415132</c:v>
                  </c:pt>
                  <c:pt idx="1">
                    <c:v>0.33066630480486586</c:v>
                  </c:pt>
                  <c:pt idx="2">
                    <c:v>0.61438379690679323</c:v>
                  </c:pt>
                  <c:pt idx="3">
                    <c:v>0.93234396689900345</c:v>
                  </c:pt>
                  <c:pt idx="4">
                    <c:v>1.0560775693710762</c:v>
                  </c:pt>
                  <c:pt idx="5">
                    <c:v>1.028562323849971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pIC!$K$50:$K$55</c:f>
              <c:numCache>
                <c:formatCode>0.000</c:formatCode>
                <c:ptCount val="6"/>
                <c:pt idx="0">
                  <c:v>1</c:v>
                </c:pt>
                <c:pt idx="1">
                  <c:v>1.0724146330282307</c:v>
                </c:pt>
                <c:pt idx="2">
                  <c:v>1.317620001714902</c:v>
                </c:pt>
                <c:pt idx="3">
                  <c:v>3.4415576147367033</c:v>
                </c:pt>
                <c:pt idx="4">
                  <c:v>3.21115905869926</c:v>
                </c:pt>
                <c:pt idx="5">
                  <c:v>2.5704257830800312</c:v>
                </c:pt>
              </c:numCache>
            </c:numRef>
          </c:val>
        </c:ser>
        <c:marker val="1"/>
        <c:axId val="165408128"/>
        <c:axId val="166081664"/>
      </c:lineChart>
      <c:catAx>
        <c:axId val="165408128"/>
        <c:scaling>
          <c:orientation val="minMax"/>
        </c:scaling>
        <c:axPos val="b"/>
        <c:majorTickMark val="none"/>
        <c:tickLblPos val="nextTo"/>
        <c:crossAx val="166081664"/>
        <c:crosses val="autoZero"/>
        <c:auto val="1"/>
        <c:lblAlgn val="ctr"/>
        <c:lblOffset val="100"/>
      </c:catAx>
      <c:valAx>
        <c:axId val="1660816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6540812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IL6 -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0.77864541618456706</c:v>
                </c:pt>
                <c:pt idx="2">
                  <c:v>0.68322028869145268</c:v>
                </c:pt>
                <c:pt idx="3">
                  <c:v>0.79443982037989069</c:v>
                </c:pt>
                <c:pt idx="4">
                  <c:v>0.79478365904824899</c:v>
                </c:pt>
                <c:pt idx="5" formatCode="0.000">
                  <c:v>1.2531179563213108</c:v>
                </c:pt>
              </c:numCache>
            </c:numRef>
          </c:val>
        </c:ser>
        <c:ser>
          <c:idx val="1"/>
          <c:order val="1"/>
          <c:tx>
            <c:strRef>
              <c:f>pIC!$M$49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pIC!$N$50:$N$55</c:f>
                <c:numCache>
                  <c:formatCode>General</c:formatCode>
                  <c:ptCount val="6"/>
                  <c:pt idx="0">
                    <c:v>8.5735488325656764E-2</c:v>
                  </c:pt>
                  <c:pt idx="1">
                    <c:v>0.86049859044453392</c:v>
                  </c:pt>
                  <c:pt idx="2">
                    <c:v>5.0305067343213592</c:v>
                  </c:pt>
                  <c:pt idx="3">
                    <c:v>44.994237923706798</c:v>
                  </c:pt>
                  <c:pt idx="4">
                    <c:v>14.97492246241222</c:v>
                  </c:pt>
                  <c:pt idx="5">
                    <c:v>8.6790952788590232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pIC!$M$50:$M$55</c:f>
              <c:numCache>
                <c:formatCode>0.000</c:formatCode>
                <c:ptCount val="6"/>
                <c:pt idx="0">
                  <c:v>1</c:v>
                </c:pt>
                <c:pt idx="1">
                  <c:v>2.6446745336981468</c:v>
                </c:pt>
                <c:pt idx="2">
                  <c:v>20.4608453211981</c:v>
                </c:pt>
                <c:pt idx="3">
                  <c:v>128.18476711959752</c:v>
                </c:pt>
                <c:pt idx="4">
                  <c:v>32.470826545580259</c:v>
                </c:pt>
                <c:pt idx="5">
                  <c:v>29.590427944406887</c:v>
                </c:pt>
              </c:numCache>
            </c:numRef>
          </c:val>
        </c:ser>
        <c:marker val="1"/>
        <c:axId val="166107392"/>
        <c:axId val="166121472"/>
      </c:lineChart>
      <c:catAx>
        <c:axId val="166107392"/>
        <c:scaling>
          <c:orientation val="minMax"/>
        </c:scaling>
        <c:axPos val="b"/>
        <c:majorTickMark val="none"/>
        <c:tickLblPos val="nextTo"/>
        <c:crossAx val="166121472"/>
        <c:crosses val="autoZero"/>
        <c:auto val="1"/>
        <c:lblAlgn val="ctr"/>
        <c:lblOffset val="100"/>
      </c:catAx>
      <c:valAx>
        <c:axId val="16612147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66107392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IL8 -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0.77864541618456706</c:v>
                </c:pt>
                <c:pt idx="2">
                  <c:v>0.68322028869145268</c:v>
                </c:pt>
                <c:pt idx="3">
                  <c:v>0.79443982037989069</c:v>
                </c:pt>
                <c:pt idx="4">
                  <c:v>0.79478365904824899</c:v>
                </c:pt>
                <c:pt idx="5" formatCode="0.000">
                  <c:v>1.2531179563213108</c:v>
                </c:pt>
              </c:numCache>
            </c:numRef>
          </c:val>
        </c:ser>
        <c:ser>
          <c:idx val="1"/>
          <c:order val="1"/>
          <c:tx>
            <c:strRef>
              <c:f>pIC!$O$49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pIC!$P$50:$P$55</c:f>
                <c:numCache>
                  <c:formatCode>General</c:formatCode>
                  <c:ptCount val="6"/>
                  <c:pt idx="0">
                    <c:v>0.17535062836454132</c:v>
                  </c:pt>
                  <c:pt idx="1">
                    <c:v>1.8537976224359249</c:v>
                  </c:pt>
                  <c:pt idx="2">
                    <c:v>2.2191561439172065</c:v>
                  </c:pt>
                  <c:pt idx="3">
                    <c:v>24.621989391863966</c:v>
                  </c:pt>
                  <c:pt idx="4">
                    <c:v>18.198314112913145</c:v>
                  </c:pt>
                  <c:pt idx="5">
                    <c:v>2.34804427139176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pIC!$O$50:$O$55</c:f>
              <c:numCache>
                <c:formatCode>0.000</c:formatCode>
                <c:ptCount val="6"/>
                <c:pt idx="0">
                  <c:v>1</c:v>
                </c:pt>
                <c:pt idx="1">
                  <c:v>4.1950193414320545</c:v>
                </c:pt>
                <c:pt idx="2">
                  <c:v>15.475552956075802</c:v>
                </c:pt>
                <c:pt idx="3">
                  <c:v>62.775851932863127</c:v>
                </c:pt>
                <c:pt idx="4">
                  <c:v>25.281636665789122</c:v>
                </c:pt>
                <c:pt idx="5">
                  <c:v>14.579209232613071</c:v>
                </c:pt>
              </c:numCache>
            </c:numRef>
          </c:val>
        </c:ser>
        <c:marker val="1"/>
        <c:axId val="165971072"/>
        <c:axId val="165972608"/>
      </c:lineChart>
      <c:catAx>
        <c:axId val="165971072"/>
        <c:scaling>
          <c:orientation val="minMax"/>
        </c:scaling>
        <c:axPos val="b"/>
        <c:majorTickMark val="none"/>
        <c:tickLblPos val="nextTo"/>
        <c:crossAx val="165972608"/>
        <c:crosses val="autoZero"/>
        <c:auto val="1"/>
        <c:lblAlgn val="ctr"/>
        <c:lblOffset val="100"/>
      </c:catAx>
      <c:valAx>
        <c:axId val="1659726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65971072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IL17 -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0.77864541618456706</c:v>
                </c:pt>
                <c:pt idx="2">
                  <c:v>0.68322028869145268</c:v>
                </c:pt>
                <c:pt idx="3">
                  <c:v>0.79443982037989069</c:v>
                </c:pt>
                <c:pt idx="4">
                  <c:v>0.79478365904824899</c:v>
                </c:pt>
                <c:pt idx="5" formatCode="0.000">
                  <c:v>1.2531179563213108</c:v>
                </c:pt>
              </c:numCache>
            </c:numRef>
          </c:val>
        </c:ser>
        <c:ser>
          <c:idx val="1"/>
          <c:order val="1"/>
          <c:tx>
            <c:strRef>
              <c:f>pIC!$Q$49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pIC!$R$50:$R$55</c:f>
                <c:numCache>
                  <c:formatCode>General</c:formatCode>
                  <c:ptCount val="6"/>
                  <c:pt idx="0">
                    <c:v>0.44059750089628574</c:v>
                  </c:pt>
                  <c:pt idx="1">
                    <c:v>0.39663533625371233</c:v>
                  </c:pt>
                  <c:pt idx="2">
                    <c:v>0.6390416905832722</c:v>
                  </c:pt>
                  <c:pt idx="3">
                    <c:v>1.2775976050820688</c:v>
                  </c:pt>
                  <c:pt idx="4">
                    <c:v>6.8818047795950497</c:v>
                  </c:pt>
                  <c:pt idx="5">
                    <c:v>9.9829444233277904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pIC!$Q$50:$Q$55</c:f>
              <c:numCache>
                <c:formatCode>0.000</c:formatCode>
                <c:ptCount val="6"/>
                <c:pt idx="0">
                  <c:v>1</c:v>
                </c:pt>
                <c:pt idx="1">
                  <c:v>0.97266309023612696</c:v>
                </c:pt>
                <c:pt idx="2">
                  <c:v>1.2784582697651425</c:v>
                </c:pt>
                <c:pt idx="3">
                  <c:v>3.0082122471057335</c:v>
                </c:pt>
                <c:pt idx="4">
                  <c:v>9.2236388984633031</c:v>
                </c:pt>
                <c:pt idx="5">
                  <c:v>26.892744358912406</c:v>
                </c:pt>
              </c:numCache>
            </c:numRef>
          </c:val>
        </c:ser>
        <c:marker val="1"/>
        <c:axId val="166273024"/>
        <c:axId val="166274560"/>
      </c:lineChart>
      <c:catAx>
        <c:axId val="166273024"/>
        <c:scaling>
          <c:orientation val="minMax"/>
        </c:scaling>
        <c:axPos val="b"/>
        <c:majorTickMark val="none"/>
        <c:tickLblPos val="nextTo"/>
        <c:crossAx val="166274560"/>
        <c:crosses val="autoZero"/>
        <c:auto val="1"/>
        <c:lblAlgn val="ctr"/>
        <c:lblOffset val="100"/>
      </c:catAx>
      <c:valAx>
        <c:axId val="16627456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6627302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IL33 -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0.77864541618456706</c:v>
                </c:pt>
                <c:pt idx="2">
                  <c:v>0.68322028869145268</c:v>
                </c:pt>
                <c:pt idx="3">
                  <c:v>0.79443982037989069</c:v>
                </c:pt>
                <c:pt idx="4">
                  <c:v>0.79478365904824899</c:v>
                </c:pt>
                <c:pt idx="5" formatCode="0.000">
                  <c:v>1.2531179563213108</c:v>
                </c:pt>
              </c:numCache>
            </c:numRef>
          </c:val>
        </c:ser>
        <c:ser>
          <c:idx val="1"/>
          <c:order val="1"/>
          <c:tx>
            <c:strRef>
              <c:f>pIC!$S$49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pIC!$T$50:$T$55</c:f>
                <c:numCache>
                  <c:formatCode>General</c:formatCode>
                  <c:ptCount val="6"/>
                  <c:pt idx="0">
                    <c:v>0.30794570127577231</c:v>
                  </c:pt>
                  <c:pt idx="1">
                    <c:v>0.84751111710635574</c:v>
                  </c:pt>
                  <c:pt idx="2">
                    <c:v>0.36933057364962263</c:v>
                  </c:pt>
                  <c:pt idx="3">
                    <c:v>4.3523068604697075</c:v>
                  </c:pt>
                  <c:pt idx="4">
                    <c:v>4.6401043869361631</c:v>
                  </c:pt>
                  <c:pt idx="5">
                    <c:v>1.4122584202947086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pIC!$S$50:$S$55</c:f>
              <c:numCache>
                <c:formatCode>0.000</c:formatCode>
                <c:ptCount val="6"/>
                <c:pt idx="0">
                  <c:v>1</c:v>
                </c:pt>
                <c:pt idx="1">
                  <c:v>1.2059557048450102</c:v>
                </c:pt>
                <c:pt idx="2">
                  <c:v>1.7828151555550451</c:v>
                </c:pt>
                <c:pt idx="3">
                  <c:v>7.8741725775103228</c:v>
                </c:pt>
                <c:pt idx="4">
                  <c:v>6.1365917031441564</c:v>
                </c:pt>
                <c:pt idx="5">
                  <c:v>3.3648562743689499</c:v>
                </c:pt>
              </c:numCache>
            </c:numRef>
          </c:val>
        </c:ser>
        <c:marker val="1"/>
        <c:axId val="166312960"/>
        <c:axId val="166322944"/>
      </c:lineChart>
      <c:catAx>
        <c:axId val="166312960"/>
        <c:scaling>
          <c:orientation val="minMax"/>
        </c:scaling>
        <c:axPos val="b"/>
        <c:majorTickMark val="none"/>
        <c:tickLblPos val="nextTo"/>
        <c:crossAx val="166322944"/>
        <c:crosses val="autoZero"/>
        <c:auto val="1"/>
        <c:lblAlgn val="ctr"/>
        <c:lblOffset val="100"/>
      </c:catAx>
      <c:valAx>
        <c:axId val="16632294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6631296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TSLP total 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0.77864541618456706</c:v>
                </c:pt>
                <c:pt idx="2">
                  <c:v>0.68322028869145268</c:v>
                </c:pt>
                <c:pt idx="3">
                  <c:v>0.79443982037989069</c:v>
                </c:pt>
                <c:pt idx="4">
                  <c:v>0.79478365904824899</c:v>
                </c:pt>
                <c:pt idx="5" formatCode="0.000">
                  <c:v>1.2531179563213108</c:v>
                </c:pt>
              </c:numCache>
            </c:numRef>
          </c:val>
        </c:ser>
        <c:ser>
          <c:idx val="1"/>
          <c:order val="1"/>
          <c:tx>
            <c:strRef>
              <c:f>pIC!$U$49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pIC!$V$50:$V$55</c:f>
                <c:numCache>
                  <c:formatCode>General</c:formatCode>
                  <c:ptCount val="6"/>
                  <c:pt idx="0">
                    <c:v>0.24749109628817711</c:v>
                  </c:pt>
                  <c:pt idx="1">
                    <c:v>0.29608334348195936</c:v>
                  </c:pt>
                  <c:pt idx="2">
                    <c:v>0.59693265180146537</c:v>
                  </c:pt>
                  <c:pt idx="3">
                    <c:v>7.6969187210476768</c:v>
                  </c:pt>
                  <c:pt idx="4">
                    <c:v>3.204948022584861</c:v>
                  </c:pt>
                  <c:pt idx="5">
                    <c:v>2.0543722719541022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pIC!$U$50:$U$55</c:f>
              <c:numCache>
                <c:formatCode>0.000</c:formatCode>
                <c:ptCount val="6"/>
                <c:pt idx="0">
                  <c:v>1</c:v>
                </c:pt>
                <c:pt idx="1">
                  <c:v>1.2197714444321424</c:v>
                </c:pt>
                <c:pt idx="2">
                  <c:v>1.200884521592916</c:v>
                </c:pt>
                <c:pt idx="3">
                  <c:v>17.549974100288484</c:v>
                </c:pt>
                <c:pt idx="4">
                  <c:v>7.6046877186895658</c:v>
                </c:pt>
                <c:pt idx="5">
                  <c:v>6.0578859473869962</c:v>
                </c:pt>
              </c:numCache>
            </c:numRef>
          </c:val>
        </c:ser>
        <c:marker val="1"/>
        <c:axId val="166213504"/>
        <c:axId val="166215040"/>
      </c:lineChart>
      <c:catAx>
        <c:axId val="166213504"/>
        <c:scaling>
          <c:orientation val="minMax"/>
        </c:scaling>
        <c:axPos val="b"/>
        <c:majorTickMark val="none"/>
        <c:tickLblPos val="nextTo"/>
        <c:crossAx val="166215040"/>
        <c:crosses val="autoZero"/>
        <c:auto val="1"/>
        <c:lblAlgn val="ctr"/>
        <c:lblOffset val="100"/>
      </c:catAx>
      <c:valAx>
        <c:axId val="16621504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6621350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TSLP long-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0.77864541618456706</c:v>
                </c:pt>
                <c:pt idx="2">
                  <c:v>0.68322028869145268</c:v>
                </c:pt>
                <c:pt idx="3">
                  <c:v>0.79443982037989069</c:v>
                </c:pt>
                <c:pt idx="4">
                  <c:v>0.79478365904824899</c:v>
                </c:pt>
                <c:pt idx="5" formatCode="0.000">
                  <c:v>1.2531179563213108</c:v>
                </c:pt>
              </c:numCache>
            </c:numRef>
          </c:val>
        </c:ser>
        <c:ser>
          <c:idx val="1"/>
          <c:order val="1"/>
          <c:tx>
            <c:strRef>
              <c:f>pIC!$W$49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pIC!$X$50:$X$55</c:f>
                <c:numCache>
                  <c:formatCode>General</c:formatCode>
                  <c:ptCount val="6"/>
                  <c:pt idx="0">
                    <c:v>0.49151023248090825</c:v>
                  </c:pt>
                  <c:pt idx="1">
                    <c:v>10.255082086844968</c:v>
                  </c:pt>
                  <c:pt idx="2">
                    <c:v>580.2143754481757</c:v>
                  </c:pt>
                  <c:pt idx="3">
                    <c:v>49.325744363754758</c:v>
                  </c:pt>
                  <c:pt idx="4">
                    <c:v>570.46818356076028</c:v>
                  </c:pt>
                  <c:pt idx="5">
                    <c:v>707.99746022632576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pIC!$W$50:$W$55</c:f>
              <c:numCache>
                <c:formatCode>#,##0.000</c:formatCode>
                <c:ptCount val="6"/>
                <c:pt idx="0">
                  <c:v>1</c:v>
                </c:pt>
                <c:pt idx="1">
                  <c:v>10.654350828518387</c:v>
                </c:pt>
                <c:pt idx="2">
                  <c:v>669.20039461268004</c:v>
                </c:pt>
                <c:pt idx="3">
                  <c:v>221.22022863456573</c:v>
                </c:pt>
                <c:pt idx="4">
                  <c:v>391.9431287197998</c:v>
                </c:pt>
                <c:pt idx="5" formatCode="0.000">
                  <c:v>767.89715530978162</c:v>
                </c:pt>
              </c:numCache>
            </c:numRef>
          </c:val>
        </c:ser>
        <c:marker val="1"/>
        <c:axId val="166261504"/>
        <c:axId val="166263040"/>
      </c:lineChart>
      <c:catAx>
        <c:axId val="166261504"/>
        <c:scaling>
          <c:orientation val="minMax"/>
        </c:scaling>
        <c:axPos val="b"/>
        <c:majorTickMark val="none"/>
        <c:tickLblPos val="nextTo"/>
        <c:crossAx val="166263040"/>
        <c:crosses val="autoZero"/>
        <c:auto val="1"/>
        <c:lblAlgn val="ctr"/>
        <c:lblOffset val="100"/>
      </c:catAx>
      <c:valAx>
        <c:axId val="166263040"/>
        <c:scaling>
          <c:orientation val="minMax"/>
          <c:max val="15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66261504"/>
        <c:crosses val="autoZero"/>
        <c:crossBetween val="between"/>
        <c:majorUnit val="500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ATF3 - LPS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0.81327513777665417</c:v>
                </c:pt>
                <c:pt idx="2">
                  <c:v>1.0671900663706577</c:v>
                </c:pt>
                <c:pt idx="3">
                  <c:v>0.9230737633408389</c:v>
                </c:pt>
                <c:pt idx="4">
                  <c:v>1.1054211537661804</c:v>
                </c:pt>
                <c:pt idx="5">
                  <c:v>1.519651302513271</c:v>
                </c:pt>
              </c:numCache>
            </c:numRef>
          </c:val>
        </c:ser>
        <c:ser>
          <c:idx val="1"/>
          <c:order val="1"/>
          <c:tx>
            <c:strRef>
              <c:f>LPS!$E$46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LPS!$F$47:$F$52</c:f>
                <c:numCache>
                  <c:formatCode>General</c:formatCode>
                  <c:ptCount val="6"/>
                  <c:pt idx="0">
                    <c:v>0.38296086718296651</c:v>
                  </c:pt>
                  <c:pt idx="1">
                    <c:v>0.36597026183752723</c:v>
                  </c:pt>
                  <c:pt idx="2">
                    <c:v>9.3694005327155092E-2</c:v>
                  </c:pt>
                  <c:pt idx="3">
                    <c:v>0.38864919777248719</c:v>
                  </c:pt>
                  <c:pt idx="4">
                    <c:v>0.29515267313610449</c:v>
                  </c:pt>
                  <c:pt idx="5">
                    <c:v>0.23373050934979533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LPS!$E$47:$E$52</c:f>
              <c:numCache>
                <c:formatCode>0.000</c:formatCode>
                <c:ptCount val="6"/>
                <c:pt idx="0">
                  <c:v>1</c:v>
                </c:pt>
                <c:pt idx="1">
                  <c:v>1.4182550163496068</c:v>
                </c:pt>
                <c:pt idx="2">
                  <c:v>0.60057636718915353</c:v>
                </c:pt>
                <c:pt idx="3">
                  <c:v>2.0990132265213464</c:v>
                </c:pt>
                <c:pt idx="4">
                  <c:v>1.1815742770544297</c:v>
                </c:pt>
                <c:pt idx="5">
                  <c:v>1.1948201966462506</c:v>
                </c:pt>
              </c:numCache>
            </c:numRef>
          </c:val>
        </c:ser>
        <c:marker val="1"/>
        <c:axId val="166600704"/>
        <c:axId val="166602240"/>
      </c:lineChart>
      <c:catAx>
        <c:axId val="166600704"/>
        <c:scaling>
          <c:orientation val="minMax"/>
        </c:scaling>
        <c:axPos val="b"/>
        <c:majorTickMark val="none"/>
        <c:tickLblPos val="nextTo"/>
        <c:crossAx val="166602240"/>
        <c:crosses val="autoZero"/>
        <c:auto val="1"/>
        <c:lblAlgn val="ctr"/>
        <c:lblOffset val="100"/>
      </c:catAx>
      <c:valAx>
        <c:axId val="16660224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</c:title>
        <c:numFmt formatCode="0.000" sourceLinked="1"/>
        <c:majorTickMark val="none"/>
        <c:tickLblPos val="nextTo"/>
        <c:crossAx val="16660070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EGR1 - LPS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0.81327513777665417</c:v>
                </c:pt>
                <c:pt idx="2">
                  <c:v>1.0671900663706577</c:v>
                </c:pt>
                <c:pt idx="3">
                  <c:v>0.9230737633408389</c:v>
                </c:pt>
                <c:pt idx="4">
                  <c:v>1.1054211537661804</c:v>
                </c:pt>
                <c:pt idx="5">
                  <c:v>1.519651302513271</c:v>
                </c:pt>
              </c:numCache>
            </c:numRef>
          </c:val>
        </c:ser>
        <c:ser>
          <c:idx val="1"/>
          <c:order val="1"/>
          <c:tx>
            <c:strRef>
              <c:f>LPS!$G$46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LPS!$H$47:$H$52</c:f>
                <c:numCache>
                  <c:formatCode>General</c:formatCode>
                  <c:ptCount val="6"/>
                  <c:pt idx="0">
                    <c:v>0.17082375355530913</c:v>
                  </c:pt>
                  <c:pt idx="1">
                    <c:v>0.66759699881857204</c:v>
                  </c:pt>
                  <c:pt idx="2">
                    <c:v>0.3127598859579046</c:v>
                  </c:pt>
                  <c:pt idx="3">
                    <c:v>0.13133332969767683</c:v>
                  </c:pt>
                  <c:pt idx="4">
                    <c:v>0.15340858662074633</c:v>
                  </c:pt>
                  <c:pt idx="5">
                    <c:v>0.35092002395746968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LPS!$G$47:$G$52</c:f>
              <c:numCache>
                <c:formatCode>0.000</c:formatCode>
                <c:ptCount val="6"/>
                <c:pt idx="0">
                  <c:v>1</c:v>
                </c:pt>
                <c:pt idx="1">
                  <c:v>1.6642321611758832</c:v>
                </c:pt>
                <c:pt idx="2">
                  <c:v>0.93577718867038207</c:v>
                </c:pt>
                <c:pt idx="3">
                  <c:v>0.73637412150429538</c:v>
                </c:pt>
                <c:pt idx="4">
                  <c:v>1.2516228956909805</c:v>
                </c:pt>
                <c:pt idx="5">
                  <c:v>0.65089288912775023</c:v>
                </c:pt>
              </c:numCache>
            </c:numRef>
          </c:val>
        </c:ser>
        <c:marker val="1"/>
        <c:axId val="166615680"/>
        <c:axId val="166642048"/>
      </c:lineChart>
      <c:catAx>
        <c:axId val="166615680"/>
        <c:scaling>
          <c:orientation val="minMax"/>
        </c:scaling>
        <c:axPos val="b"/>
        <c:majorTickMark val="none"/>
        <c:tickLblPos val="nextTo"/>
        <c:crossAx val="166642048"/>
        <c:crosses val="autoZero"/>
        <c:auto val="1"/>
        <c:lblAlgn val="ctr"/>
        <c:lblOffset val="100"/>
      </c:catAx>
      <c:valAx>
        <c:axId val="1666420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</c:title>
        <c:numFmt formatCode="0.000" sourceLinked="1"/>
        <c:majorTickMark val="none"/>
        <c:tickLblPos val="nextTo"/>
        <c:crossAx val="166615680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DUSP1 - LPS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0.81327513777665417</c:v>
                </c:pt>
                <c:pt idx="2">
                  <c:v>1.0671900663706577</c:v>
                </c:pt>
                <c:pt idx="3">
                  <c:v>0.9230737633408389</c:v>
                </c:pt>
                <c:pt idx="4">
                  <c:v>1.1054211537661804</c:v>
                </c:pt>
                <c:pt idx="5">
                  <c:v>1.519651302513271</c:v>
                </c:pt>
              </c:numCache>
            </c:numRef>
          </c:val>
        </c:ser>
        <c:ser>
          <c:idx val="1"/>
          <c:order val="1"/>
          <c:tx>
            <c:strRef>
              <c:f>LPS!$I$46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LPS!$J$47:$J$52</c:f>
                <c:numCache>
                  <c:formatCode>General</c:formatCode>
                  <c:ptCount val="6"/>
                  <c:pt idx="0">
                    <c:v>8.6652878899871874E-2</c:v>
                  </c:pt>
                  <c:pt idx="1">
                    <c:v>0.19456069712475926</c:v>
                  </c:pt>
                  <c:pt idx="2">
                    <c:v>0.254750322863807</c:v>
                  </c:pt>
                  <c:pt idx="3">
                    <c:v>0.25482111783988154</c:v>
                  </c:pt>
                  <c:pt idx="4">
                    <c:v>0.3391300037677929</c:v>
                  </c:pt>
                  <c:pt idx="5">
                    <c:v>0.16107300739436192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LPS!$I$47:$I$52</c:f>
              <c:numCache>
                <c:formatCode>0.000</c:formatCode>
                <c:ptCount val="6"/>
                <c:pt idx="0">
                  <c:v>1</c:v>
                </c:pt>
                <c:pt idx="1">
                  <c:v>1.3097947924768698</c:v>
                </c:pt>
                <c:pt idx="2">
                  <c:v>1.2421225263557869</c:v>
                </c:pt>
                <c:pt idx="3">
                  <c:v>1.0297509732077736</c:v>
                </c:pt>
                <c:pt idx="4">
                  <c:v>1.1396609242767359</c:v>
                </c:pt>
                <c:pt idx="5">
                  <c:v>0.61601231578209459</c:v>
                </c:pt>
              </c:numCache>
            </c:numRef>
          </c:val>
        </c:ser>
        <c:marker val="1"/>
        <c:axId val="166667776"/>
        <c:axId val="166669312"/>
      </c:lineChart>
      <c:catAx>
        <c:axId val="166667776"/>
        <c:scaling>
          <c:orientation val="minMax"/>
        </c:scaling>
        <c:axPos val="b"/>
        <c:majorTickMark val="none"/>
        <c:tickLblPos val="nextTo"/>
        <c:crossAx val="166669312"/>
        <c:crosses val="autoZero"/>
        <c:auto val="1"/>
        <c:lblAlgn val="ctr"/>
        <c:lblOffset val="100"/>
      </c:catAx>
      <c:valAx>
        <c:axId val="1666693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</c:title>
        <c:numFmt formatCode="0.000" sourceLinked="1"/>
        <c:majorTickMark val="none"/>
        <c:tickLblPos val="nextTo"/>
        <c:crossAx val="166667776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NFKB1 - LPS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0.81327513777665417</c:v>
                </c:pt>
                <c:pt idx="2">
                  <c:v>1.0671900663706577</c:v>
                </c:pt>
                <c:pt idx="3">
                  <c:v>0.9230737633408389</c:v>
                </c:pt>
                <c:pt idx="4">
                  <c:v>1.1054211537661804</c:v>
                </c:pt>
                <c:pt idx="5">
                  <c:v>1.519651302513271</c:v>
                </c:pt>
              </c:numCache>
            </c:numRef>
          </c:val>
        </c:ser>
        <c:ser>
          <c:idx val="1"/>
          <c:order val="1"/>
          <c:tx>
            <c:strRef>
              <c:f>LPS!$K$46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LPS!$L$47:$L$52</c:f>
                <c:numCache>
                  <c:formatCode>General</c:formatCode>
                  <c:ptCount val="6"/>
                  <c:pt idx="0">
                    <c:v>0.1239206231415132</c:v>
                  </c:pt>
                  <c:pt idx="1">
                    <c:v>0.13352626489792835</c:v>
                  </c:pt>
                  <c:pt idx="2">
                    <c:v>0.48025793489494895</c:v>
                  </c:pt>
                  <c:pt idx="3">
                    <c:v>0.21054062075674027</c:v>
                  </c:pt>
                  <c:pt idx="4">
                    <c:v>0.39184691577239211</c:v>
                  </c:pt>
                  <c:pt idx="5">
                    <c:v>0.27876085609838691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LPS!$K$47:$K$52</c:f>
              <c:numCache>
                <c:formatCode>0.000</c:formatCode>
                <c:ptCount val="6"/>
                <c:pt idx="0">
                  <c:v>1</c:v>
                </c:pt>
                <c:pt idx="1">
                  <c:v>1.0540361210664528</c:v>
                </c:pt>
                <c:pt idx="2">
                  <c:v>1.0128781551563388</c:v>
                </c:pt>
                <c:pt idx="3">
                  <c:v>1.2999636713866296</c:v>
                </c:pt>
                <c:pt idx="4">
                  <c:v>1.7888024984779898</c:v>
                </c:pt>
                <c:pt idx="5">
                  <c:v>0.86875291958766487</c:v>
                </c:pt>
              </c:numCache>
            </c:numRef>
          </c:val>
        </c:ser>
        <c:marker val="1"/>
        <c:axId val="166711680"/>
        <c:axId val="166713216"/>
      </c:lineChart>
      <c:catAx>
        <c:axId val="166711680"/>
        <c:scaling>
          <c:orientation val="minMax"/>
        </c:scaling>
        <c:axPos val="b"/>
        <c:majorTickMark val="none"/>
        <c:tickLblPos val="nextTo"/>
        <c:crossAx val="166713216"/>
        <c:crosses val="autoZero"/>
        <c:auto val="1"/>
        <c:lblAlgn val="ctr"/>
        <c:lblOffset val="100"/>
      </c:catAx>
      <c:valAx>
        <c:axId val="1667132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</c:title>
        <c:numFmt formatCode="0.000" sourceLinked="1"/>
        <c:majorTickMark val="none"/>
        <c:tickLblPos val="nextTo"/>
        <c:crossAx val="166711680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IL6 - LPS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0.81327513777665417</c:v>
                </c:pt>
                <c:pt idx="2">
                  <c:v>1.0671900663706577</c:v>
                </c:pt>
                <c:pt idx="3">
                  <c:v>0.9230737633408389</c:v>
                </c:pt>
                <c:pt idx="4">
                  <c:v>1.1054211537661804</c:v>
                </c:pt>
                <c:pt idx="5">
                  <c:v>1.519651302513271</c:v>
                </c:pt>
              </c:numCache>
            </c:numRef>
          </c:val>
        </c:ser>
        <c:ser>
          <c:idx val="1"/>
          <c:order val="1"/>
          <c:tx>
            <c:strRef>
              <c:f>LPS!$M$46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LPS!$N$47:$N$52</c:f>
                <c:numCache>
                  <c:formatCode>General</c:formatCode>
                  <c:ptCount val="6"/>
                  <c:pt idx="0">
                    <c:v>8.5735488325656764E-2</c:v>
                  </c:pt>
                  <c:pt idx="1">
                    <c:v>0.65067311828819163</c:v>
                  </c:pt>
                  <c:pt idx="2">
                    <c:v>0.33164434529097753</c:v>
                  </c:pt>
                  <c:pt idx="3">
                    <c:v>0.56704165210185609</c:v>
                  </c:pt>
                  <c:pt idx="4">
                    <c:v>0.57403234397609837</c:v>
                  </c:pt>
                  <c:pt idx="5">
                    <c:v>0.33341140824714471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LPS!$M$47:$M$52</c:f>
              <c:numCache>
                <c:formatCode>0.000</c:formatCode>
                <c:ptCount val="6"/>
                <c:pt idx="0">
                  <c:v>1</c:v>
                </c:pt>
                <c:pt idx="1">
                  <c:v>1.1373545116280277</c:v>
                </c:pt>
                <c:pt idx="2">
                  <c:v>1.2843388666243476</c:v>
                </c:pt>
                <c:pt idx="3">
                  <c:v>1.5181886639153095</c:v>
                </c:pt>
                <c:pt idx="4">
                  <c:v>1.8933074155935055</c:v>
                </c:pt>
                <c:pt idx="5">
                  <c:v>1.0047699603929812</c:v>
                </c:pt>
              </c:numCache>
            </c:numRef>
          </c:val>
        </c:ser>
        <c:marker val="1"/>
        <c:axId val="166411264"/>
        <c:axId val="166441728"/>
      </c:lineChart>
      <c:catAx>
        <c:axId val="166411264"/>
        <c:scaling>
          <c:orientation val="minMax"/>
        </c:scaling>
        <c:axPos val="b"/>
        <c:majorTickMark val="none"/>
        <c:tickLblPos val="nextTo"/>
        <c:crossAx val="166441728"/>
        <c:crosses val="autoZero"/>
        <c:auto val="1"/>
        <c:lblAlgn val="ctr"/>
        <c:lblOffset val="100"/>
      </c:catAx>
      <c:valAx>
        <c:axId val="1664417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</c:title>
        <c:numFmt formatCode="0.000" sourceLinked="1"/>
        <c:majorTickMark val="none"/>
        <c:tickLblPos val="nextTo"/>
        <c:crossAx val="16641126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IL8 - LPS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0.81327513777665417</c:v>
                </c:pt>
                <c:pt idx="2">
                  <c:v>1.0671900663706577</c:v>
                </c:pt>
                <c:pt idx="3">
                  <c:v>0.9230737633408389</c:v>
                </c:pt>
                <c:pt idx="4">
                  <c:v>1.1054211537661804</c:v>
                </c:pt>
                <c:pt idx="5">
                  <c:v>1.519651302513271</c:v>
                </c:pt>
              </c:numCache>
            </c:numRef>
          </c:val>
        </c:ser>
        <c:ser>
          <c:idx val="1"/>
          <c:order val="1"/>
          <c:tx>
            <c:strRef>
              <c:f>LPS!$O$46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LPS!$P$47:$P$52</c:f>
                <c:numCache>
                  <c:formatCode>General</c:formatCode>
                  <c:ptCount val="6"/>
                  <c:pt idx="0">
                    <c:v>0.17535062836454132</c:v>
                  </c:pt>
                  <c:pt idx="1">
                    <c:v>0.52847048233502147</c:v>
                  </c:pt>
                  <c:pt idx="2">
                    <c:v>0.34776884564597665</c:v>
                  </c:pt>
                  <c:pt idx="3">
                    <c:v>1.5001106093596717</c:v>
                  </c:pt>
                  <c:pt idx="4">
                    <c:v>0.9665693103354065</c:v>
                  </c:pt>
                  <c:pt idx="5">
                    <c:v>0.53375494492941933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LPS!$O$47:$O$52</c:f>
              <c:numCache>
                <c:formatCode>0.000</c:formatCode>
                <c:ptCount val="6"/>
                <c:pt idx="0">
                  <c:v>1</c:v>
                </c:pt>
                <c:pt idx="1">
                  <c:v>1.1501316472037084</c:v>
                </c:pt>
                <c:pt idx="2">
                  <c:v>1.3679220379098813</c:v>
                </c:pt>
                <c:pt idx="3">
                  <c:v>3.0222254264093023</c:v>
                </c:pt>
                <c:pt idx="4">
                  <c:v>2.1527234911743554</c:v>
                </c:pt>
                <c:pt idx="5">
                  <c:v>1.6200668962568296</c:v>
                </c:pt>
              </c:numCache>
            </c:numRef>
          </c:val>
        </c:ser>
        <c:marker val="1"/>
        <c:axId val="166930304"/>
        <c:axId val="166931840"/>
      </c:lineChart>
      <c:catAx>
        <c:axId val="166930304"/>
        <c:scaling>
          <c:orientation val="minMax"/>
        </c:scaling>
        <c:axPos val="b"/>
        <c:majorTickMark val="none"/>
        <c:tickLblPos val="nextTo"/>
        <c:crossAx val="166931840"/>
        <c:crosses val="autoZero"/>
        <c:auto val="1"/>
        <c:lblAlgn val="ctr"/>
        <c:lblOffset val="100"/>
      </c:catAx>
      <c:valAx>
        <c:axId val="16693184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693030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IL17 - LPS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0.81327513777665417</c:v>
                </c:pt>
                <c:pt idx="2">
                  <c:v>1.0671900663706577</c:v>
                </c:pt>
                <c:pt idx="3">
                  <c:v>0.9230737633408389</c:v>
                </c:pt>
                <c:pt idx="4">
                  <c:v>1.1054211537661804</c:v>
                </c:pt>
                <c:pt idx="5">
                  <c:v>1.519651302513271</c:v>
                </c:pt>
              </c:numCache>
            </c:numRef>
          </c:val>
        </c:ser>
        <c:ser>
          <c:idx val="1"/>
          <c:order val="1"/>
          <c:tx>
            <c:strRef>
              <c:f>LPS!$Q$46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LPS!$R$47:$R$52</c:f>
                <c:numCache>
                  <c:formatCode>General</c:formatCode>
                  <c:ptCount val="6"/>
                  <c:pt idx="0">
                    <c:v>0.44059750089628574</c:v>
                  </c:pt>
                  <c:pt idx="1">
                    <c:v>0.58438361022836338</c:v>
                  </c:pt>
                  <c:pt idx="2">
                    <c:v>0.41080911685821964</c:v>
                  </c:pt>
                  <c:pt idx="3">
                    <c:v>1.3072317676503422</c:v>
                  </c:pt>
                  <c:pt idx="4">
                    <c:v>0.64416399805129143</c:v>
                  </c:pt>
                  <c:pt idx="5">
                    <c:v>0.73512319869727227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LPS!$Q$47:$Q$52</c:f>
              <c:numCache>
                <c:formatCode>0.000</c:formatCode>
                <c:ptCount val="6"/>
                <c:pt idx="0">
                  <c:v>1</c:v>
                </c:pt>
                <c:pt idx="1">
                  <c:v>0.74973889024811891</c:v>
                </c:pt>
                <c:pt idx="2">
                  <c:v>0.80403624818103847</c:v>
                </c:pt>
                <c:pt idx="3">
                  <c:v>3.2449400603476302</c:v>
                </c:pt>
                <c:pt idx="4">
                  <c:v>1.3567734093889969</c:v>
                </c:pt>
                <c:pt idx="5">
                  <c:v>2.3672179068112826</c:v>
                </c:pt>
              </c:numCache>
            </c:numRef>
          </c:val>
        </c:ser>
        <c:marker val="1"/>
        <c:axId val="166982400"/>
        <c:axId val="166983936"/>
      </c:lineChart>
      <c:catAx>
        <c:axId val="166982400"/>
        <c:scaling>
          <c:orientation val="minMax"/>
        </c:scaling>
        <c:axPos val="b"/>
        <c:majorTickMark val="none"/>
        <c:tickLblPos val="nextTo"/>
        <c:crossAx val="166983936"/>
        <c:crosses val="autoZero"/>
        <c:auto val="1"/>
        <c:lblAlgn val="ctr"/>
        <c:lblOffset val="100"/>
      </c:catAx>
      <c:valAx>
        <c:axId val="16698393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698240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IL33 - LPS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0.81327513777665417</c:v>
                </c:pt>
                <c:pt idx="2">
                  <c:v>1.0671900663706577</c:v>
                </c:pt>
                <c:pt idx="3">
                  <c:v>0.9230737633408389</c:v>
                </c:pt>
                <c:pt idx="4">
                  <c:v>1.1054211537661804</c:v>
                </c:pt>
                <c:pt idx="5">
                  <c:v>1.519651302513271</c:v>
                </c:pt>
              </c:numCache>
            </c:numRef>
          </c:val>
        </c:ser>
        <c:ser>
          <c:idx val="1"/>
          <c:order val="1"/>
          <c:tx>
            <c:strRef>
              <c:f>LPS!$S$46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LPS!$T$47:$T$52</c:f>
                <c:numCache>
                  <c:formatCode>General</c:formatCode>
                  <c:ptCount val="6"/>
                  <c:pt idx="0">
                    <c:v>0.30794570127577231</c:v>
                  </c:pt>
                  <c:pt idx="1">
                    <c:v>0.27317254585470074</c:v>
                  </c:pt>
                  <c:pt idx="2">
                    <c:v>0.30203054703308041</c:v>
                  </c:pt>
                  <c:pt idx="3">
                    <c:v>1.0165295272646586</c:v>
                  </c:pt>
                  <c:pt idx="4">
                    <c:v>1.4048713415845011</c:v>
                  </c:pt>
                  <c:pt idx="5">
                    <c:v>0.50568475730279316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LPS!$S$47:$S$52</c:f>
              <c:numCache>
                <c:formatCode>0.000</c:formatCode>
                <c:ptCount val="6"/>
                <c:pt idx="0">
                  <c:v>1</c:v>
                </c:pt>
                <c:pt idx="1">
                  <c:v>0.57374911325846756</c:v>
                </c:pt>
                <c:pt idx="2">
                  <c:v>0.84449973136969136</c:v>
                </c:pt>
                <c:pt idx="3">
                  <c:v>2.3451851612996686</c:v>
                </c:pt>
                <c:pt idx="4">
                  <c:v>1.8566774539582882</c:v>
                </c:pt>
                <c:pt idx="5">
                  <c:v>0.95622492947806759</c:v>
                </c:pt>
              </c:numCache>
            </c:numRef>
          </c:val>
        </c:ser>
        <c:marker val="1"/>
        <c:axId val="167017856"/>
        <c:axId val="167036032"/>
      </c:lineChart>
      <c:catAx>
        <c:axId val="167017856"/>
        <c:scaling>
          <c:orientation val="minMax"/>
        </c:scaling>
        <c:axPos val="b"/>
        <c:majorTickMark val="none"/>
        <c:tickLblPos val="nextTo"/>
        <c:crossAx val="167036032"/>
        <c:crosses val="autoZero"/>
        <c:auto val="1"/>
        <c:lblAlgn val="ctr"/>
        <c:lblOffset val="100"/>
      </c:catAx>
      <c:valAx>
        <c:axId val="1670360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7017856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TSLP total - LPS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0.81327513777665417</c:v>
                </c:pt>
                <c:pt idx="2">
                  <c:v>1.0671900663706577</c:v>
                </c:pt>
                <c:pt idx="3">
                  <c:v>0.9230737633408389</c:v>
                </c:pt>
                <c:pt idx="4">
                  <c:v>1.1054211537661804</c:v>
                </c:pt>
                <c:pt idx="5">
                  <c:v>1.519651302513271</c:v>
                </c:pt>
              </c:numCache>
            </c:numRef>
          </c:val>
        </c:ser>
        <c:ser>
          <c:idx val="1"/>
          <c:order val="1"/>
          <c:tx>
            <c:strRef>
              <c:f>LPS!$U$46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LPS!$V$47:$V$52</c:f>
                <c:numCache>
                  <c:formatCode>General</c:formatCode>
                  <c:ptCount val="6"/>
                  <c:pt idx="0">
                    <c:v>0.24749109628817711</c:v>
                  </c:pt>
                  <c:pt idx="1">
                    <c:v>0.23544882145957929</c:v>
                  </c:pt>
                  <c:pt idx="2">
                    <c:v>0.50971961451505698</c:v>
                  </c:pt>
                  <c:pt idx="3">
                    <c:v>0.97647276556316487</c:v>
                  </c:pt>
                  <c:pt idx="4">
                    <c:v>0.37035626529299848</c:v>
                  </c:pt>
                  <c:pt idx="5">
                    <c:v>0.51819370262167375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LPS!$U$47:$U$52</c:f>
              <c:numCache>
                <c:formatCode>0.000</c:formatCode>
                <c:ptCount val="6"/>
                <c:pt idx="0">
                  <c:v>1</c:v>
                </c:pt>
                <c:pt idx="1">
                  <c:v>1.1126980829100015</c:v>
                </c:pt>
                <c:pt idx="2">
                  <c:v>0.93265990048610958</c:v>
                </c:pt>
                <c:pt idx="3">
                  <c:v>1.8485607453522133</c:v>
                </c:pt>
                <c:pt idx="4">
                  <c:v>1.3712856146570573</c:v>
                </c:pt>
                <c:pt idx="5">
                  <c:v>1.06894972742404</c:v>
                </c:pt>
              </c:numCache>
            </c:numRef>
          </c:val>
        </c:ser>
        <c:marker val="1"/>
        <c:axId val="167123584"/>
        <c:axId val="167137664"/>
      </c:lineChart>
      <c:catAx>
        <c:axId val="167123584"/>
        <c:scaling>
          <c:orientation val="minMax"/>
        </c:scaling>
        <c:axPos val="b"/>
        <c:majorTickMark val="none"/>
        <c:tickLblPos val="nextTo"/>
        <c:crossAx val="167137664"/>
        <c:crosses val="autoZero"/>
        <c:auto val="1"/>
        <c:lblAlgn val="ctr"/>
        <c:lblOffset val="100"/>
      </c:catAx>
      <c:valAx>
        <c:axId val="1671376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712358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TSLP long - LPS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LPS!$D$47:$D$52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0.19764321311651714</c:v>
                  </c:pt>
                  <c:pt idx="2">
                    <c:v>0.11507488727967151</c:v>
                  </c:pt>
                  <c:pt idx="3">
                    <c:v>0.18477115668765245</c:v>
                  </c:pt>
                  <c:pt idx="4">
                    <c:v>0.18778225184116151</c:v>
                  </c:pt>
                  <c:pt idx="5">
                    <c:v>0.53048514411384795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0.81327513777665417</c:v>
                </c:pt>
                <c:pt idx="2">
                  <c:v>1.0671900663706577</c:v>
                </c:pt>
                <c:pt idx="3">
                  <c:v>0.9230737633408389</c:v>
                </c:pt>
                <c:pt idx="4">
                  <c:v>1.1054211537661804</c:v>
                </c:pt>
                <c:pt idx="5">
                  <c:v>1.519651302513271</c:v>
                </c:pt>
              </c:numCache>
            </c:numRef>
          </c:val>
        </c:ser>
        <c:ser>
          <c:idx val="1"/>
          <c:order val="1"/>
          <c:tx>
            <c:strRef>
              <c:f>LPS!$W$46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LPS!$X$47:$X$52</c:f>
                <c:numCache>
                  <c:formatCode>General</c:formatCode>
                  <c:ptCount val="6"/>
                  <c:pt idx="0">
                    <c:v>0.49151023248090825</c:v>
                  </c:pt>
                  <c:pt idx="1">
                    <c:v>39.613906757225649</c:v>
                  </c:pt>
                  <c:pt idx="2">
                    <c:v>703.18162316198027</c:v>
                  </c:pt>
                  <c:pt idx="3">
                    <c:v>5.5600956853799772</c:v>
                  </c:pt>
                  <c:pt idx="4">
                    <c:v>179.37221981745827</c:v>
                  </c:pt>
                  <c:pt idx="5">
                    <c:v>1.5510938004779125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LPS!$W$47:$W$52</c:f>
              <c:numCache>
                <c:formatCode>0.000</c:formatCode>
                <c:ptCount val="6"/>
                <c:pt idx="0">
                  <c:v>1</c:v>
                </c:pt>
                <c:pt idx="1">
                  <c:v>71.391770372488509</c:v>
                </c:pt>
                <c:pt idx="2">
                  <c:v>858.1463153226116</c:v>
                </c:pt>
                <c:pt idx="3">
                  <c:v>29.110863410549005</c:v>
                </c:pt>
                <c:pt idx="4">
                  <c:v>134.33789523839232</c:v>
                </c:pt>
                <c:pt idx="5">
                  <c:v>1.9641935104281936</c:v>
                </c:pt>
              </c:numCache>
            </c:numRef>
          </c:val>
        </c:ser>
        <c:marker val="1"/>
        <c:axId val="167163776"/>
        <c:axId val="167165312"/>
      </c:lineChart>
      <c:catAx>
        <c:axId val="167163776"/>
        <c:scaling>
          <c:orientation val="minMax"/>
        </c:scaling>
        <c:axPos val="b"/>
        <c:majorTickMark val="none"/>
        <c:tickLblPos val="nextTo"/>
        <c:crossAx val="167165312"/>
        <c:crosses val="autoZero"/>
        <c:auto val="1"/>
        <c:lblAlgn val="ctr"/>
        <c:lblOffset val="100"/>
      </c:catAx>
      <c:valAx>
        <c:axId val="1671653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7163776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ATF3 - flag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0.19663835916829189</c:v>
                  </c:pt>
                  <c:pt idx="2">
                    <c:v>4.6806890902951072E-2</c:v>
                  </c:pt>
                  <c:pt idx="3">
                    <c:v>0.24869962550778504</c:v>
                  </c:pt>
                  <c:pt idx="4">
                    <c:v>0.17344131021772982</c:v>
                  </c:pt>
                  <c:pt idx="5">
                    <c:v>0.36976822219068595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0.80483756515504934</c:v>
                </c:pt>
                <c:pt idx="2">
                  <c:v>0.87835554803361082</c:v>
                </c:pt>
                <c:pt idx="3">
                  <c:v>0.99748599641755886</c:v>
                </c:pt>
                <c:pt idx="4">
                  <c:v>1.019672308145031</c:v>
                </c:pt>
                <c:pt idx="5">
                  <c:v>1.3295841514638971</c:v>
                </c:pt>
              </c:numCache>
            </c:numRef>
          </c:val>
        </c:ser>
        <c:ser>
          <c:idx val="1"/>
          <c:order val="1"/>
          <c:tx>
            <c:strRef>
              <c:f>flagellin!$E$45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flagellin!$F$46:$F$51</c:f>
                <c:numCache>
                  <c:formatCode>General</c:formatCode>
                  <c:ptCount val="6"/>
                  <c:pt idx="0">
                    <c:v>0.38296086718296651</c:v>
                  </c:pt>
                  <c:pt idx="1">
                    <c:v>0.81759604484485415</c:v>
                  </c:pt>
                  <c:pt idx="2">
                    <c:v>0.85033572474650965</c:v>
                  </c:pt>
                  <c:pt idx="3">
                    <c:v>1.6783679274270438</c:v>
                  </c:pt>
                  <c:pt idx="4">
                    <c:v>0.30561270769768334</c:v>
                  </c:pt>
                  <c:pt idx="5">
                    <c:v>0.2098230111248732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flagellin!$E$46:$E$51</c:f>
              <c:numCache>
                <c:formatCode>0.000</c:formatCode>
                <c:ptCount val="6"/>
                <c:pt idx="0">
                  <c:v>1</c:v>
                </c:pt>
                <c:pt idx="1">
                  <c:v>2.1587676365723132</c:v>
                </c:pt>
                <c:pt idx="2">
                  <c:v>3.6583890452263352</c:v>
                </c:pt>
                <c:pt idx="3">
                  <c:v>4.6453149680528805</c:v>
                </c:pt>
                <c:pt idx="4">
                  <c:v>1.1319795447377146</c:v>
                </c:pt>
                <c:pt idx="5">
                  <c:v>1.1091004374085542</c:v>
                </c:pt>
              </c:numCache>
            </c:numRef>
          </c:val>
        </c:ser>
        <c:marker val="1"/>
        <c:axId val="167654912"/>
        <c:axId val="167656448"/>
      </c:lineChart>
      <c:catAx>
        <c:axId val="167654912"/>
        <c:scaling>
          <c:orientation val="minMax"/>
        </c:scaling>
        <c:axPos val="b"/>
        <c:majorTickMark val="none"/>
        <c:tickLblPos val="nextTo"/>
        <c:crossAx val="167656448"/>
        <c:crosses val="autoZero"/>
        <c:auto val="1"/>
        <c:lblAlgn val="ctr"/>
        <c:lblOffset val="100"/>
      </c:catAx>
      <c:valAx>
        <c:axId val="1676564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7654912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EGR1 - flag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0.19663835916829189</c:v>
                  </c:pt>
                  <c:pt idx="2">
                    <c:v>4.6806890902951072E-2</c:v>
                  </c:pt>
                  <c:pt idx="3">
                    <c:v>0.24869962550778504</c:v>
                  </c:pt>
                  <c:pt idx="4">
                    <c:v>0.17344131021772982</c:v>
                  </c:pt>
                  <c:pt idx="5">
                    <c:v>0.36976822219068595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0.80483756515504934</c:v>
                </c:pt>
                <c:pt idx="2">
                  <c:v>0.87835554803361082</c:v>
                </c:pt>
                <c:pt idx="3">
                  <c:v>0.99748599641755886</c:v>
                </c:pt>
                <c:pt idx="4">
                  <c:v>1.019672308145031</c:v>
                </c:pt>
                <c:pt idx="5">
                  <c:v>1.3295841514638971</c:v>
                </c:pt>
              </c:numCache>
            </c:numRef>
          </c:val>
        </c:ser>
        <c:ser>
          <c:idx val="1"/>
          <c:order val="1"/>
          <c:tx>
            <c:strRef>
              <c:f>flagellin!$G$45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flagellin!$H$46:$H$51</c:f>
                <c:numCache>
                  <c:formatCode>General</c:formatCode>
                  <c:ptCount val="6"/>
                  <c:pt idx="0">
                    <c:v>0.17082375355530913</c:v>
                  </c:pt>
                  <c:pt idx="1">
                    <c:v>1.4956847213141033</c:v>
                  </c:pt>
                  <c:pt idx="2">
                    <c:v>0.29812474809429867</c:v>
                  </c:pt>
                  <c:pt idx="3">
                    <c:v>0.20752299272063771</c:v>
                  </c:pt>
                  <c:pt idx="4">
                    <c:v>0.25769299259444201</c:v>
                  </c:pt>
                  <c:pt idx="5">
                    <c:v>0.96997527810920836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flagellin!$G$46:$G$51</c:f>
              <c:numCache>
                <c:formatCode>0.000</c:formatCode>
                <c:ptCount val="6"/>
                <c:pt idx="0">
                  <c:v>1</c:v>
                </c:pt>
                <c:pt idx="1">
                  <c:v>3.4481424944072492</c:v>
                </c:pt>
                <c:pt idx="2">
                  <c:v>2.4216775979398033</c:v>
                </c:pt>
                <c:pt idx="3">
                  <c:v>0.60011876392531083</c:v>
                </c:pt>
                <c:pt idx="4">
                  <c:v>1.1987529990784709</c:v>
                </c:pt>
                <c:pt idx="5">
                  <c:v>1.3874339259078052</c:v>
                </c:pt>
              </c:numCache>
            </c:numRef>
          </c:val>
        </c:ser>
        <c:marker val="1"/>
        <c:axId val="167715584"/>
        <c:axId val="167717120"/>
      </c:lineChart>
      <c:catAx>
        <c:axId val="167715584"/>
        <c:scaling>
          <c:orientation val="minMax"/>
        </c:scaling>
        <c:axPos val="b"/>
        <c:majorTickMark val="none"/>
        <c:tickLblPos val="nextTo"/>
        <c:crossAx val="167717120"/>
        <c:crosses val="autoZero"/>
        <c:auto val="1"/>
        <c:lblAlgn val="ctr"/>
        <c:lblOffset val="100"/>
      </c:catAx>
      <c:valAx>
        <c:axId val="16771712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771558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DUSP1 - flag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0.19663835916829189</c:v>
                  </c:pt>
                  <c:pt idx="2">
                    <c:v>4.6806890902951072E-2</c:v>
                  </c:pt>
                  <c:pt idx="3">
                    <c:v>0.24869962550778504</c:v>
                  </c:pt>
                  <c:pt idx="4">
                    <c:v>0.17344131021772982</c:v>
                  </c:pt>
                  <c:pt idx="5">
                    <c:v>0.36976822219068595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0.80483756515504934</c:v>
                </c:pt>
                <c:pt idx="2">
                  <c:v>0.87835554803361082</c:v>
                </c:pt>
                <c:pt idx="3">
                  <c:v>0.99748599641755886</c:v>
                </c:pt>
                <c:pt idx="4">
                  <c:v>1.019672308145031</c:v>
                </c:pt>
                <c:pt idx="5">
                  <c:v>1.3295841514638971</c:v>
                </c:pt>
              </c:numCache>
            </c:numRef>
          </c:val>
        </c:ser>
        <c:ser>
          <c:idx val="1"/>
          <c:order val="1"/>
          <c:tx>
            <c:strRef>
              <c:f>flagellin!$I$45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flagellin!$J$46:$J$51</c:f>
                <c:numCache>
                  <c:formatCode>General</c:formatCode>
                  <c:ptCount val="6"/>
                  <c:pt idx="0">
                    <c:v>8.6652878899871874E-2</c:v>
                  </c:pt>
                  <c:pt idx="1">
                    <c:v>0.17962521479214777</c:v>
                  </c:pt>
                  <c:pt idx="2">
                    <c:v>0.76836191826423483</c:v>
                  </c:pt>
                  <c:pt idx="3">
                    <c:v>0.38973389701572902</c:v>
                  </c:pt>
                  <c:pt idx="4">
                    <c:v>0.35725341415529849</c:v>
                  </c:pt>
                  <c:pt idx="5">
                    <c:v>0.36406571423335676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flagellin!$I$46:$I$51</c:f>
              <c:numCache>
                <c:formatCode>0.000</c:formatCode>
                <c:ptCount val="6"/>
                <c:pt idx="0">
                  <c:v>1</c:v>
                </c:pt>
                <c:pt idx="1">
                  <c:v>2.4467680851547726</c:v>
                </c:pt>
                <c:pt idx="2">
                  <c:v>3.7406481491145067</c:v>
                </c:pt>
                <c:pt idx="3">
                  <c:v>1.5557216827963696</c:v>
                </c:pt>
                <c:pt idx="4">
                  <c:v>1.2255594399249239</c:v>
                </c:pt>
                <c:pt idx="5">
                  <c:v>0.9053213073944526</c:v>
                </c:pt>
              </c:numCache>
            </c:numRef>
          </c:val>
        </c:ser>
        <c:marker val="1"/>
        <c:axId val="167763968"/>
        <c:axId val="167765504"/>
      </c:lineChart>
      <c:catAx>
        <c:axId val="167763968"/>
        <c:scaling>
          <c:orientation val="minMax"/>
        </c:scaling>
        <c:axPos val="b"/>
        <c:majorTickMark val="none"/>
        <c:tickLblPos val="nextTo"/>
        <c:crossAx val="167765504"/>
        <c:crosses val="autoZero"/>
        <c:auto val="1"/>
        <c:lblAlgn val="ctr"/>
        <c:lblOffset val="100"/>
      </c:catAx>
      <c:valAx>
        <c:axId val="1677655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776396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NFKB1 - flag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0.19663835916829189</c:v>
                  </c:pt>
                  <c:pt idx="2">
                    <c:v>4.6806890902951072E-2</c:v>
                  </c:pt>
                  <c:pt idx="3">
                    <c:v>0.24869962550778504</c:v>
                  </c:pt>
                  <c:pt idx="4">
                    <c:v>0.17344131021772982</c:v>
                  </c:pt>
                  <c:pt idx="5">
                    <c:v>0.36976822219068595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0.80483756515504934</c:v>
                </c:pt>
                <c:pt idx="2">
                  <c:v>0.87835554803361082</c:v>
                </c:pt>
                <c:pt idx="3">
                  <c:v>0.99748599641755886</c:v>
                </c:pt>
                <c:pt idx="4">
                  <c:v>1.019672308145031</c:v>
                </c:pt>
                <c:pt idx="5">
                  <c:v>1.3295841514638971</c:v>
                </c:pt>
              </c:numCache>
            </c:numRef>
          </c:val>
        </c:ser>
        <c:ser>
          <c:idx val="1"/>
          <c:order val="1"/>
          <c:tx>
            <c:strRef>
              <c:f>flagellin!$K$45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flagellin!$J$46:$J$51</c:f>
                <c:numCache>
                  <c:formatCode>General</c:formatCode>
                  <c:ptCount val="6"/>
                  <c:pt idx="0">
                    <c:v>8.6652878899871874E-2</c:v>
                  </c:pt>
                  <c:pt idx="1">
                    <c:v>0.17962521479214777</c:v>
                  </c:pt>
                  <c:pt idx="2">
                    <c:v>0.76836191826423483</c:v>
                  </c:pt>
                  <c:pt idx="3">
                    <c:v>0.38973389701572902</c:v>
                  </c:pt>
                  <c:pt idx="4">
                    <c:v>0.35725341415529849</c:v>
                  </c:pt>
                  <c:pt idx="5">
                    <c:v>0.36406571423335676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flagellin!$K$46:$K$51</c:f>
              <c:numCache>
                <c:formatCode>0.000</c:formatCode>
                <c:ptCount val="6"/>
                <c:pt idx="0">
                  <c:v>1</c:v>
                </c:pt>
                <c:pt idx="1">
                  <c:v>0.92492206785622055</c:v>
                </c:pt>
                <c:pt idx="2">
                  <c:v>2.9817990431992754</c:v>
                </c:pt>
                <c:pt idx="3">
                  <c:v>3.4605242902322955</c:v>
                </c:pt>
                <c:pt idx="4">
                  <c:v>2.8157074500327344</c:v>
                </c:pt>
                <c:pt idx="5">
                  <c:v>1.4256133554754684</c:v>
                </c:pt>
              </c:numCache>
            </c:numRef>
          </c:val>
        </c:ser>
        <c:marker val="1"/>
        <c:axId val="167554048"/>
        <c:axId val="167568128"/>
      </c:lineChart>
      <c:catAx>
        <c:axId val="167554048"/>
        <c:scaling>
          <c:orientation val="minMax"/>
        </c:scaling>
        <c:axPos val="b"/>
        <c:majorTickMark val="none"/>
        <c:tickLblPos val="nextTo"/>
        <c:crossAx val="167568128"/>
        <c:crosses val="autoZero"/>
        <c:auto val="1"/>
        <c:lblAlgn val="ctr"/>
        <c:lblOffset val="100"/>
      </c:catAx>
      <c:valAx>
        <c:axId val="1675681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755404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IL6 - flag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0.19663835916829189</c:v>
                  </c:pt>
                  <c:pt idx="2">
                    <c:v>4.6806890902951072E-2</c:v>
                  </c:pt>
                  <c:pt idx="3">
                    <c:v>0.24869962550778504</c:v>
                  </c:pt>
                  <c:pt idx="4">
                    <c:v>0.17344131021772982</c:v>
                  </c:pt>
                  <c:pt idx="5">
                    <c:v>0.36976822219068595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0.80483756515504934</c:v>
                </c:pt>
                <c:pt idx="2">
                  <c:v>0.87835554803361082</c:v>
                </c:pt>
                <c:pt idx="3">
                  <c:v>0.99748599641755886</c:v>
                </c:pt>
                <c:pt idx="4">
                  <c:v>1.019672308145031</c:v>
                </c:pt>
                <c:pt idx="5">
                  <c:v>1.3295841514638971</c:v>
                </c:pt>
              </c:numCache>
            </c:numRef>
          </c:val>
        </c:ser>
        <c:ser>
          <c:idx val="1"/>
          <c:order val="1"/>
          <c:tx>
            <c:strRef>
              <c:f>flagellin!$M$45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flagellin!$N$46:$N$51</c:f>
                <c:numCache>
                  <c:formatCode>General</c:formatCode>
                  <c:ptCount val="6"/>
                  <c:pt idx="0">
                    <c:v>8.5735488325656764E-2</c:v>
                  </c:pt>
                  <c:pt idx="1">
                    <c:v>1.9630521990345018</c:v>
                  </c:pt>
                  <c:pt idx="2">
                    <c:v>5.0528699559708858</c:v>
                  </c:pt>
                  <c:pt idx="3">
                    <c:v>2.9147295389150965</c:v>
                  </c:pt>
                  <c:pt idx="4">
                    <c:v>1.0019737658958039</c:v>
                  </c:pt>
                  <c:pt idx="5">
                    <c:v>1.4594351188048851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flagellin!$M$46:$M$51</c:f>
              <c:numCache>
                <c:formatCode>0.000</c:formatCode>
                <c:ptCount val="6"/>
                <c:pt idx="0">
                  <c:v>1</c:v>
                </c:pt>
                <c:pt idx="1">
                  <c:v>9.7507765599599239</c:v>
                </c:pt>
                <c:pt idx="2">
                  <c:v>20.238141774838518</c:v>
                </c:pt>
                <c:pt idx="3">
                  <c:v>8.1355640848614126</c:v>
                </c:pt>
                <c:pt idx="4">
                  <c:v>3.0240580163095485</c:v>
                </c:pt>
                <c:pt idx="5">
                  <c:v>2.8219715906865432</c:v>
                </c:pt>
              </c:numCache>
            </c:numRef>
          </c:val>
        </c:ser>
        <c:marker val="1"/>
        <c:axId val="167778560"/>
        <c:axId val="167796736"/>
      </c:lineChart>
      <c:catAx>
        <c:axId val="167778560"/>
        <c:scaling>
          <c:orientation val="minMax"/>
        </c:scaling>
        <c:axPos val="b"/>
        <c:majorTickMark val="none"/>
        <c:tickLblPos val="nextTo"/>
        <c:crossAx val="167796736"/>
        <c:crosses val="autoZero"/>
        <c:auto val="1"/>
        <c:lblAlgn val="ctr"/>
        <c:lblOffset val="100"/>
      </c:catAx>
      <c:valAx>
        <c:axId val="16779673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777856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IL8 - flag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0.19663835916829189</c:v>
                  </c:pt>
                  <c:pt idx="2">
                    <c:v>4.6806890902951072E-2</c:v>
                  </c:pt>
                  <c:pt idx="3">
                    <c:v>0.24869962550778504</c:v>
                  </c:pt>
                  <c:pt idx="4">
                    <c:v>0.17344131021772982</c:v>
                  </c:pt>
                  <c:pt idx="5">
                    <c:v>0.36976822219068595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0.80483756515504934</c:v>
                </c:pt>
                <c:pt idx="2">
                  <c:v>0.87835554803361082</c:v>
                </c:pt>
                <c:pt idx="3">
                  <c:v>0.99748599641755886</c:v>
                </c:pt>
                <c:pt idx="4">
                  <c:v>1.019672308145031</c:v>
                </c:pt>
                <c:pt idx="5">
                  <c:v>1.3295841514638971</c:v>
                </c:pt>
              </c:numCache>
            </c:numRef>
          </c:val>
        </c:ser>
        <c:ser>
          <c:idx val="1"/>
          <c:order val="1"/>
          <c:tx>
            <c:strRef>
              <c:f>flagellin!$O$45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flagellin!$P$46:$P$51</c:f>
                <c:numCache>
                  <c:formatCode>General</c:formatCode>
                  <c:ptCount val="6"/>
                  <c:pt idx="0">
                    <c:v>0.17535062836454132</c:v>
                  </c:pt>
                  <c:pt idx="1">
                    <c:v>6.8518929686404872</c:v>
                  </c:pt>
                  <c:pt idx="2">
                    <c:v>7.1078040736796817</c:v>
                  </c:pt>
                  <c:pt idx="3">
                    <c:v>5.6355849248950074</c:v>
                  </c:pt>
                  <c:pt idx="4">
                    <c:v>2.1506429000091924</c:v>
                  </c:pt>
                  <c:pt idx="5">
                    <c:v>0.82140535811049997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flagellin!$O$46:$O$51</c:f>
              <c:numCache>
                <c:formatCode>0.000</c:formatCode>
                <c:ptCount val="6"/>
                <c:pt idx="0">
                  <c:v>1</c:v>
                </c:pt>
                <c:pt idx="1">
                  <c:v>20.211237752027799</c:v>
                </c:pt>
                <c:pt idx="2">
                  <c:v>33.37655518541964</c:v>
                </c:pt>
                <c:pt idx="3">
                  <c:v>19.220496798532213</c:v>
                </c:pt>
                <c:pt idx="4">
                  <c:v>7.8085153887089014</c:v>
                </c:pt>
                <c:pt idx="5">
                  <c:v>4.5730256959972344</c:v>
                </c:pt>
              </c:numCache>
            </c:numRef>
          </c:val>
        </c:ser>
        <c:marker val="1"/>
        <c:axId val="167822848"/>
        <c:axId val="167824384"/>
      </c:lineChart>
      <c:catAx>
        <c:axId val="167822848"/>
        <c:scaling>
          <c:orientation val="minMax"/>
        </c:scaling>
        <c:axPos val="b"/>
        <c:majorTickMark val="none"/>
        <c:tickLblPos val="nextTo"/>
        <c:crossAx val="167824384"/>
        <c:crosses val="autoZero"/>
        <c:auto val="1"/>
        <c:lblAlgn val="ctr"/>
        <c:lblOffset val="100"/>
      </c:catAx>
      <c:valAx>
        <c:axId val="1678243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782284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IL17 - flag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0.19663835916829189</c:v>
                  </c:pt>
                  <c:pt idx="2">
                    <c:v>4.6806890902951072E-2</c:v>
                  </c:pt>
                  <c:pt idx="3">
                    <c:v>0.24869962550778504</c:v>
                  </c:pt>
                  <c:pt idx="4">
                    <c:v>0.17344131021772982</c:v>
                  </c:pt>
                  <c:pt idx="5">
                    <c:v>0.36976822219068595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0.80483756515504934</c:v>
                </c:pt>
                <c:pt idx="2">
                  <c:v>0.87835554803361082</c:v>
                </c:pt>
                <c:pt idx="3">
                  <c:v>0.99748599641755886</c:v>
                </c:pt>
                <c:pt idx="4">
                  <c:v>1.019672308145031</c:v>
                </c:pt>
                <c:pt idx="5">
                  <c:v>1.3295841514638971</c:v>
                </c:pt>
              </c:numCache>
            </c:numRef>
          </c:val>
        </c:ser>
        <c:ser>
          <c:idx val="1"/>
          <c:order val="1"/>
          <c:tx>
            <c:strRef>
              <c:f>flagellin!$Q$45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flagellin!$R$46:$R$51</c:f>
                <c:numCache>
                  <c:formatCode>General</c:formatCode>
                  <c:ptCount val="6"/>
                  <c:pt idx="0">
                    <c:v>0.44059750089628574</c:v>
                  </c:pt>
                  <c:pt idx="1">
                    <c:v>0.23532429330713417</c:v>
                  </c:pt>
                  <c:pt idx="2">
                    <c:v>0.51271154294425536</c:v>
                  </c:pt>
                  <c:pt idx="3">
                    <c:v>1.6155490166377842</c:v>
                  </c:pt>
                  <c:pt idx="4">
                    <c:v>3.937720936233529</c:v>
                  </c:pt>
                  <c:pt idx="5">
                    <c:v>2.7093406378549982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flagellin!$Q$46:$Q$51</c:f>
              <c:numCache>
                <c:formatCode>0.000</c:formatCode>
                <c:ptCount val="6"/>
                <c:pt idx="0">
                  <c:v>1</c:v>
                </c:pt>
                <c:pt idx="1">
                  <c:v>0.60240239785220751</c:v>
                </c:pt>
                <c:pt idx="2">
                  <c:v>1.0686652422884071</c:v>
                </c:pt>
                <c:pt idx="3">
                  <c:v>4.3029805487699431</c:v>
                </c:pt>
                <c:pt idx="4">
                  <c:v>7.7818390079386859</c:v>
                </c:pt>
                <c:pt idx="5">
                  <c:v>5.5924477691431482</c:v>
                </c:pt>
              </c:numCache>
            </c:numRef>
          </c:val>
        </c:ser>
        <c:marker val="1"/>
        <c:axId val="167875328"/>
        <c:axId val="167876864"/>
      </c:lineChart>
      <c:catAx>
        <c:axId val="167875328"/>
        <c:scaling>
          <c:orientation val="minMax"/>
        </c:scaling>
        <c:axPos val="b"/>
        <c:majorTickMark val="none"/>
        <c:tickLblPos val="nextTo"/>
        <c:crossAx val="167876864"/>
        <c:crosses val="autoZero"/>
        <c:auto val="1"/>
        <c:lblAlgn val="ctr"/>
        <c:lblOffset val="100"/>
      </c:catAx>
      <c:valAx>
        <c:axId val="1678768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787532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IL33 - flag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0.19663835916829189</c:v>
                  </c:pt>
                  <c:pt idx="2">
                    <c:v>4.6806890902951072E-2</c:v>
                  </c:pt>
                  <c:pt idx="3">
                    <c:v>0.24869962550778504</c:v>
                  </c:pt>
                  <c:pt idx="4">
                    <c:v>0.17344131021772982</c:v>
                  </c:pt>
                  <c:pt idx="5">
                    <c:v>0.36976822219068595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0.80483756515504934</c:v>
                </c:pt>
                <c:pt idx="2">
                  <c:v>0.87835554803361082</c:v>
                </c:pt>
                <c:pt idx="3">
                  <c:v>0.99748599641755886</c:v>
                </c:pt>
                <c:pt idx="4">
                  <c:v>1.019672308145031</c:v>
                </c:pt>
                <c:pt idx="5">
                  <c:v>1.3295841514638971</c:v>
                </c:pt>
              </c:numCache>
            </c:numRef>
          </c:val>
        </c:ser>
        <c:ser>
          <c:idx val="1"/>
          <c:order val="1"/>
          <c:tx>
            <c:strRef>
              <c:f>flagellin!$S$45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flagellin!$T$46:$T$51</c:f>
                <c:numCache>
                  <c:formatCode>General</c:formatCode>
                  <c:ptCount val="6"/>
                  <c:pt idx="0">
                    <c:v>0.30794570127577231</c:v>
                  </c:pt>
                  <c:pt idx="1">
                    <c:v>0.7097387951500741</c:v>
                  </c:pt>
                  <c:pt idx="2">
                    <c:v>0.38402626869243661</c:v>
                  </c:pt>
                  <c:pt idx="3">
                    <c:v>5.6182518950795473</c:v>
                  </c:pt>
                  <c:pt idx="4">
                    <c:v>1.7753956269164834</c:v>
                  </c:pt>
                  <c:pt idx="5">
                    <c:v>1.7866291829881324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flagellin!$S$46:$S$51</c:f>
              <c:numCache>
                <c:formatCode>0.000</c:formatCode>
                <c:ptCount val="6"/>
                <c:pt idx="0">
                  <c:v>1</c:v>
                </c:pt>
                <c:pt idx="1">
                  <c:v>1.3103568545845952</c:v>
                </c:pt>
                <c:pt idx="2">
                  <c:v>1.1564497973190018</c:v>
                </c:pt>
                <c:pt idx="3">
                  <c:v>10.558967734265549</c:v>
                </c:pt>
                <c:pt idx="4">
                  <c:v>2.2163563984636436</c:v>
                </c:pt>
                <c:pt idx="5">
                  <c:v>3.3301854797876462</c:v>
                </c:pt>
              </c:numCache>
            </c:numRef>
          </c:val>
        </c:ser>
        <c:marker val="1"/>
        <c:axId val="167981440"/>
        <c:axId val="167982976"/>
      </c:lineChart>
      <c:catAx>
        <c:axId val="167981440"/>
        <c:scaling>
          <c:orientation val="minMax"/>
        </c:scaling>
        <c:axPos val="b"/>
        <c:majorTickMark val="none"/>
        <c:tickLblPos val="nextTo"/>
        <c:crossAx val="167982976"/>
        <c:crosses val="autoZero"/>
        <c:auto val="1"/>
        <c:lblAlgn val="ctr"/>
        <c:lblOffset val="100"/>
      </c:catAx>
      <c:valAx>
        <c:axId val="16798297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798144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TSLP total - flag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0.19663835916829189</c:v>
                  </c:pt>
                  <c:pt idx="2">
                    <c:v>4.6806890902951072E-2</c:v>
                  </c:pt>
                  <c:pt idx="3">
                    <c:v>0.24869962550778504</c:v>
                  </c:pt>
                  <c:pt idx="4">
                    <c:v>0.17344131021772982</c:v>
                  </c:pt>
                  <c:pt idx="5">
                    <c:v>0.36976822219068595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0.80483756515504934</c:v>
                </c:pt>
                <c:pt idx="2">
                  <c:v>0.87835554803361082</c:v>
                </c:pt>
                <c:pt idx="3">
                  <c:v>0.99748599641755886</c:v>
                </c:pt>
                <c:pt idx="4">
                  <c:v>1.019672308145031</c:v>
                </c:pt>
                <c:pt idx="5">
                  <c:v>1.3295841514638971</c:v>
                </c:pt>
              </c:numCache>
            </c:numRef>
          </c:val>
        </c:ser>
        <c:ser>
          <c:idx val="1"/>
          <c:order val="1"/>
          <c:tx>
            <c:strRef>
              <c:f>flagellin!$U$45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flagellin!$V$46:$V$51</c:f>
                <c:numCache>
                  <c:formatCode>General</c:formatCode>
                  <c:ptCount val="6"/>
                  <c:pt idx="0">
                    <c:v>0.24749109628817711</c:v>
                  </c:pt>
                  <c:pt idx="1">
                    <c:v>0.30568612963537606</c:v>
                  </c:pt>
                  <c:pt idx="2">
                    <c:v>0.95889633364994442</c:v>
                  </c:pt>
                  <c:pt idx="3">
                    <c:v>0.73351226273142711</c:v>
                  </c:pt>
                  <c:pt idx="4">
                    <c:v>0.50425943327546452</c:v>
                  </c:pt>
                  <c:pt idx="5">
                    <c:v>0.3187902758932773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flagellin!$U$46:$U$51</c:f>
              <c:numCache>
                <c:formatCode>0.000</c:formatCode>
                <c:ptCount val="6"/>
                <c:pt idx="0">
                  <c:v>1</c:v>
                </c:pt>
                <c:pt idx="1">
                  <c:v>1.1005524997862135</c:v>
                </c:pt>
                <c:pt idx="2">
                  <c:v>1.8302593184519911</c:v>
                </c:pt>
                <c:pt idx="3">
                  <c:v>2.2563811169164421</c:v>
                </c:pt>
                <c:pt idx="4">
                  <c:v>1.4740931894696965</c:v>
                </c:pt>
                <c:pt idx="5">
                  <c:v>1.3179368058305698</c:v>
                </c:pt>
              </c:numCache>
            </c:numRef>
          </c:val>
        </c:ser>
        <c:marker val="1"/>
        <c:axId val="168000896"/>
        <c:axId val="168006784"/>
      </c:lineChart>
      <c:catAx>
        <c:axId val="168000896"/>
        <c:scaling>
          <c:orientation val="minMax"/>
        </c:scaling>
        <c:axPos val="b"/>
        <c:majorTickMark val="none"/>
        <c:tickLblPos val="nextTo"/>
        <c:crossAx val="168006784"/>
        <c:crosses val="autoZero"/>
        <c:auto val="1"/>
        <c:lblAlgn val="ctr"/>
        <c:lblOffset val="100"/>
      </c:catAx>
      <c:valAx>
        <c:axId val="1680067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8000896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TSLP long - flag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0.19663835916829189</c:v>
                  </c:pt>
                  <c:pt idx="2">
                    <c:v>4.6806890902951072E-2</c:v>
                  </c:pt>
                  <c:pt idx="3">
                    <c:v>0.24869962550778504</c:v>
                  </c:pt>
                  <c:pt idx="4">
                    <c:v>0.17344131021772982</c:v>
                  </c:pt>
                  <c:pt idx="5">
                    <c:v>0.36976822219068595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0.80483756515504934</c:v>
                </c:pt>
                <c:pt idx="2">
                  <c:v>0.87835554803361082</c:v>
                </c:pt>
                <c:pt idx="3">
                  <c:v>0.99748599641755886</c:v>
                </c:pt>
                <c:pt idx="4">
                  <c:v>1.019672308145031</c:v>
                </c:pt>
                <c:pt idx="5">
                  <c:v>1.3295841514638971</c:v>
                </c:pt>
              </c:numCache>
            </c:numRef>
          </c:val>
        </c:ser>
        <c:ser>
          <c:idx val="1"/>
          <c:order val="1"/>
          <c:tx>
            <c:strRef>
              <c:f>flagellin!$W$45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flagellin!$X$46:$X$51</c:f>
                <c:numCache>
                  <c:formatCode>General</c:formatCode>
                  <c:ptCount val="6"/>
                  <c:pt idx="0">
                    <c:v>0.49151023248090825</c:v>
                  </c:pt>
                  <c:pt idx="1">
                    <c:v>29502.857379939738</c:v>
                  </c:pt>
                  <c:pt idx="2">
                    <c:v>709263.35939902824</c:v>
                  </c:pt>
                  <c:pt idx="3">
                    <c:v>4246.0619800909571</c:v>
                  </c:pt>
                  <c:pt idx="4">
                    <c:v>26257.763688258794</c:v>
                  </c:pt>
                  <c:pt idx="5">
                    <c:v>54.136805259053375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8hr</c:v>
                </c:pt>
              </c:strCache>
            </c:strRef>
          </c:cat>
          <c:val>
            <c:numRef>
              <c:f>flagellin!$W$46:$W$51</c:f>
              <c:numCache>
                <c:formatCode>0.000</c:formatCode>
                <c:ptCount val="6"/>
                <c:pt idx="0">
                  <c:v>1</c:v>
                </c:pt>
                <c:pt idx="1">
                  <c:v>36513.618472010632</c:v>
                </c:pt>
                <c:pt idx="2">
                  <c:v>900795.04008118866</c:v>
                </c:pt>
                <c:pt idx="3">
                  <c:v>13356.489119230699</c:v>
                </c:pt>
                <c:pt idx="4">
                  <c:v>19160.710915951182</c:v>
                </c:pt>
                <c:pt idx="5">
                  <c:v>211.10252056163171</c:v>
                </c:pt>
              </c:numCache>
            </c:numRef>
          </c:val>
        </c:ser>
        <c:marker val="1"/>
        <c:axId val="167926400"/>
        <c:axId val="167936384"/>
      </c:lineChart>
      <c:catAx>
        <c:axId val="167926400"/>
        <c:scaling>
          <c:orientation val="minMax"/>
        </c:scaling>
        <c:axPos val="b"/>
        <c:majorTickMark val="none"/>
        <c:tickLblPos val="nextTo"/>
        <c:crossAx val="167936384"/>
        <c:crosses val="autoZero"/>
        <c:auto val="1"/>
        <c:lblAlgn val="ctr"/>
        <c:lblOffset val="100"/>
      </c:catAx>
      <c:valAx>
        <c:axId val="1679363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792640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ATF3 - PAM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0.21450517421680793</c:v>
                  </c:pt>
                  <c:pt idx="1">
                    <c:v>0.17942042705173247</c:v>
                  </c:pt>
                  <c:pt idx="2">
                    <c:v>0.15795281476274683</c:v>
                  </c:pt>
                  <c:pt idx="3">
                    <c:v>9.7323557101303429E-2</c:v>
                  </c:pt>
                  <c:pt idx="4">
                    <c:v>0.14858485162077828</c:v>
                  </c:pt>
                  <c:pt idx="5">
                    <c:v>0.71971579284038345</c:v>
                  </c:pt>
                  <c:pt idx="6">
                    <c:v>1</c:v>
                  </c:pt>
                  <c:pt idx="7">
                    <c:v>1.41901602622895</c:v>
                  </c:pt>
                  <c:pt idx="8">
                    <c:v>3.7140511487411088</c:v>
                  </c:pt>
                  <c:pt idx="9">
                    <c:v>2.4810475220887547</c:v>
                  </c:pt>
                  <c:pt idx="10">
                    <c:v>1.5478169135780391</c:v>
                  </c:pt>
                  <c:pt idx="11">
                    <c:v>1.0168623661301173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0.71854999566754008</c:v>
                </c:pt>
                <c:pt idx="2">
                  <c:v>0.78097259868089031</c:v>
                </c:pt>
                <c:pt idx="3">
                  <c:v>0.62139404818323019</c:v>
                </c:pt>
                <c:pt idx="4">
                  <c:v>0.82352673937996557</c:v>
                </c:pt>
                <c:pt idx="5">
                  <c:v>1.356399443539374</c:v>
                </c:pt>
              </c:numCache>
            </c:numRef>
          </c:val>
        </c:ser>
        <c:ser>
          <c:idx val="1"/>
          <c:order val="1"/>
          <c:tx>
            <c:strRef>
              <c:f>PAM!$E$42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PAM!$F$43:$F$48</c:f>
                <c:numCache>
                  <c:formatCode>General</c:formatCode>
                  <c:ptCount val="6"/>
                  <c:pt idx="0">
                    <c:v>0.38296086718296651</c:v>
                  </c:pt>
                  <c:pt idx="1">
                    <c:v>0.48669223459965871</c:v>
                  </c:pt>
                  <c:pt idx="2">
                    <c:v>0.94216047294010419</c:v>
                  </c:pt>
                  <c:pt idx="3">
                    <c:v>2.0040200685739071</c:v>
                  </c:pt>
                  <c:pt idx="4">
                    <c:v>0.7519073727170017</c:v>
                  </c:pt>
                  <c:pt idx="5">
                    <c:v>0.53852215768596678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PAM!$E$43:$E$48</c:f>
              <c:numCache>
                <c:formatCode>0.000</c:formatCode>
                <c:ptCount val="6"/>
                <c:pt idx="0">
                  <c:v>1</c:v>
                </c:pt>
                <c:pt idx="1">
                  <c:v>0.93157343081658772</c:v>
                </c:pt>
                <c:pt idx="2">
                  <c:v>2.4719339101734161</c:v>
                </c:pt>
                <c:pt idx="3">
                  <c:v>9.625704533715707</c:v>
                </c:pt>
                <c:pt idx="4">
                  <c:v>2.1801477038833412</c:v>
                </c:pt>
                <c:pt idx="5">
                  <c:v>2.0117664110526765</c:v>
                </c:pt>
              </c:numCache>
            </c:numRef>
          </c:val>
        </c:ser>
        <c:marker val="1"/>
        <c:axId val="168204928"/>
        <c:axId val="168214912"/>
      </c:lineChart>
      <c:catAx>
        <c:axId val="168204928"/>
        <c:scaling>
          <c:orientation val="minMax"/>
        </c:scaling>
        <c:axPos val="b"/>
        <c:numFmt formatCode="General" sourceLinked="1"/>
        <c:majorTickMark val="none"/>
        <c:tickLblPos val="nextTo"/>
        <c:crossAx val="168214912"/>
        <c:crosses val="autoZero"/>
        <c:auto val="1"/>
        <c:lblAlgn val="ctr"/>
        <c:lblOffset val="100"/>
      </c:catAx>
      <c:valAx>
        <c:axId val="1682149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820492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EGR1 - PAM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0.21450517421680793</c:v>
                  </c:pt>
                  <c:pt idx="1">
                    <c:v>0.17942042705173247</c:v>
                  </c:pt>
                  <c:pt idx="2">
                    <c:v>0.15795281476274683</c:v>
                  </c:pt>
                  <c:pt idx="3">
                    <c:v>9.7323557101303429E-2</c:v>
                  </c:pt>
                  <c:pt idx="4">
                    <c:v>0.14858485162077828</c:v>
                  </c:pt>
                  <c:pt idx="5">
                    <c:v>0.71971579284038345</c:v>
                  </c:pt>
                  <c:pt idx="6">
                    <c:v>1</c:v>
                  </c:pt>
                  <c:pt idx="7">
                    <c:v>1.41901602622895</c:v>
                  </c:pt>
                  <c:pt idx="8">
                    <c:v>3.7140511487411088</c:v>
                  </c:pt>
                  <c:pt idx="9">
                    <c:v>2.4810475220887547</c:v>
                  </c:pt>
                  <c:pt idx="10">
                    <c:v>1.5478169135780391</c:v>
                  </c:pt>
                  <c:pt idx="11">
                    <c:v>1.0168623661301173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0.71854999566754008</c:v>
                </c:pt>
                <c:pt idx="2">
                  <c:v>0.78097259868089031</c:v>
                </c:pt>
                <c:pt idx="3">
                  <c:v>0.62139404818323019</c:v>
                </c:pt>
                <c:pt idx="4">
                  <c:v>0.82352673937996557</c:v>
                </c:pt>
                <c:pt idx="5">
                  <c:v>1.356399443539374</c:v>
                </c:pt>
              </c:numCache>
            </c:numRef>
          </c:val>
        </c:ser>
        <c:ser>
          <c:idx val="1"/>
          <c:order val="1"/>
          <c:tx>
            <c:strRef>
              <c:f>PAM!$G$42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PAM!$H$43:$H$48</c:f>
                <c:numCache>
                  <c:formatCode>General</c:formatCode>
                  <c:ptCount val="6"/>
                  <c:pt idx="0">
                    <c:v>0.17082375355530913</c:v>
                  </c:pt>
                  <c:pt idx="1">
                    <c:v>0.65678971176719758</c:v>
                  </c:pt>
                  <c:pt idx="2">
                    <c:v>0.71166485630073684</c:v>
                  </c:pt>
                  <c:pt idx="3">
                    <c:v>0.47864530928282545</c:v>
                  </c:pt>
                  <c:pt idx="4">
                    <c:v>0.13132025493051416</c:v>
                  </c:pt>
                  <c:pt idx="5">
                    <c:v>0.58992764418280075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PAM!$G$43:$G$48</c:f>
              <c:numCache>
                <c:formatCode>0.000</c:formatCode>
                <c:ptCount val="6"/>
                <c:pt idx="0">
                  <c:v>1</c:v>
                </c:pt>
                <c:pt idx="1">
                  <c:v>1.41901602622895</c:v>
                </c:pt>
                <c:pt idx="2">
                  <c:v>3.7140511487411088</c:v>
                </c:pt>
                <c:pt idx="3">
                  <c:v>2.4810475220887547</c:v>
                </c:pt>
                <c:pt idx="4">
                  <c:v>1.5478169135780391</c:v>
                </c:pt>
                <c:pt idx="5">
                  <c:v>1.0168623661301173</c:v>
                </c:pt>
              </c:numCache>
            </c:numRef>
          </c:val>
        </c:ser>
        <c:marker val="1"/>
        <c:axId val="168241024"/>
        <c:axId val="168242560"/>
      </c:lineChart>
      <c:catAx>
        <c:axId val="168241024"/>
        <c:scaling>
          <c:orientation val="minMax"/>
        </c:scaling>
        <c:axPos val="b"/>
        <c:numFmt formatCode="General" sourceLinked="1"/>
        <c:majorTickMark val="none"/>
        <c:tickLblPos val="nextTo"/>
        <c:crossAx val="168242560"/>
        <c:crosses val="autoZero"/>
        <c:auto val="1"/>
        <c:lblAlgn val="ctr"/>
        <c:lblOffset val="100"/>
      </c:catAx>
      <c:valAx>
        <c:axId val="16824256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824102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DUSP1 - PAM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0.21450517421680793</c:v>
                  </c:pt>
                  <c:pt idx="1">
                    <c:v>0.17942042705173247</c:v>
                  </c:pt>
                  <c:pt idx="2">
                    <c:v>0.15795281476274683</c:v>
                  </c:pt>
                  <c:pt idx="3">
                    <c:v>9.7323557101303429E-2</c:v>
                  </c:pt>
                  <c:pt idx="4">
                    <c:v>0.14858485162077828</c:v>
                  </c:pt>
                  <c:pt idx="5">
                    <c:v>0.71971579284038345</c:v>
                  </c:pt>
                  <c:pt idx="6">
                    <c:v>1</c:v>
                  </c:pt>
                  <c:pt idx="7">
                    <c:v>1.41901602622895</c:v>
                  </c:pt>
                  <c:pt idx="8">
                    <c:v>3.7140511487411088</c:v>
                  </c:pt>
                  <c:pt idx="9">
                    <c:v>2.4810475220887547</c:v>
                  </c:pt>
                  <c:pt idx="10">
                    <c:v>1.5478169135780391</c:v>
                  </c:pt>
                  <c:pt idx="11">
                    <c:v>1.0168623661301173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0.71854999566754008</c:v>
                </c:pt>
                <c:pt idx="2">
                  <c:v>0.78097259868089031</c:v>
                </c:pt>
                <c:pt idx="3">
                  <c:v>0.62139404818323019</c:v>
                </c:pt>
                <c:pt idx="4">
                  <c:v>0.82352673937996557</c:v>
                </c:pt>
                <c:pt idx="5">
                  <c:v>1.356399443539374</c:v>
                </c:pt>
              </c:numCache>
            </c:numRef>
          </c:val>
        </c:ser>
        <c:ser>
          <c:idx val="1"/>
          <c:order val="1"/>
          <c:tx>
            <c:strRef>
              <c:f>PAM!$I$42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both"/>
            <c:errValType val="fixedVal"/>
            <c:val val="0.2"/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PAM!$I$43:$I$48</c:f>
              <c:numCache>
                <c:formatCode>0.000</c:formatCode>
                <c:ptCount val="6"/>
                <c:pt idx="0">
                  <c:v>1</c:v>
                </c:pt>
                <c:pt idx="1">
                  <c:v>1.265861919147961</c:v>
                </c:pt>
                <c:pt idx="2">
                  <c:v>5.2811440759939501</c:v>
                </c:pt>
                <c:pt idx="3">
                  <c:v>7.4994903127866959</c:v>
                </c:pt>
                <c:pt idx="4">
                  <c:v>4.2616784134955763</c:v>
                </c:pt>
                <c:pt idx="5">
                  <c:v>2.1045064072709714</c:v>
                </c:pt>
              </c:numCache>
            </c:numRef>
          </c:val>
        </c:ser>
        <c:marker val="1"/>
        <c:axId val="168285312"/>
        <c:axId val="168286848"/>
      </c:lineChart>
      <c:catAx>
        <c:axId val="168285312"/>
        <c:scaling>
          <c:orientation val="minMax"/>
        </c:scaling>
        <c:axPos val="b"/>
        <c:numFmt formatCode="General" sourceLinked="1"/>
        <c:majorTickMark val="none"/>
        <c:tickLblPos val="nextTo"/>
        <c:crossAx val="168286848"/>
        <c:crosses val="autoZero"/>
        <c:auto val="1"/>
        <c:lblAlgn val="ctr"/>
        <c:lblOffset val="100"/>
      </c:catAx>
      <c:valAx>
        <c:axId val="1682868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8285312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NFKB1 - PAM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0.21450517421680793</c:v>
                  </c:pt>
                  <c:pt idx="1">
                    <c:v>0.17942042705173247</c:v>
                  </c:pt>
                  <c:pt idx="2">
                    <c:v>0.15795281476274683</c:v>
                  </c:pt>
                  <c:pt idx="3">
                    <c:v>9.7323557101303429E-2</c:v>
                  </c:pt>
                  <c:pt idx="4">
                    <c:v>0.14858485162077828</c:v>
                  </c:pt>
                  <c:pt idx="5">
                    <c:v>0.71971579284038345</c:v>
                  </c:pt>
                  <c:pt idx="6">
                    <c:v>1</c:v>
                  </c:pt>
                  <c:pt idx="7">
                    <c:v>1.41901602622895</c:v>
                  </c:pt>
                  <c:pt idx="8">
                    <c:v>3.7140511487411088</c:v>
                  </c:pt>
                  <c:pt idx="9">
                    <c:v>2.4810475220887547</c:v>
                  </c:pt>
                  <c:pt idx="10">
                    <c:v>1.5478169135780391</c:v>
                  </c:pt>
                  <c:pt idx="11">
                    <c:v>1.0168623661301173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0.71854999566754008</c:v>
                </c:pt>
                <c:pt idx="2">
                  <c:v>0.78097259868089031</c:v>
                </c:pt>
                <c:pt idx="3">
                  <c:v>0.62139404818323019</c:v>
                </c:pt>
                <c:pt idx="4">
                  <c:v>0.82352673937996557</c:v>
                </c:pt>
                <c:pt idx="5">
                  <c:v>1.356399443539374</c:v>
                </c:pt>
              </c:numCache>
            </c:numRef>
          </c:val>
        </c:ser>
        <c:ser>
          <c:idx val="1"/>
          <c:order val="1"/>
          <c:tx>
            <c:strRef>
              <c:f>PAM!$K$42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PAM!$H$43:$H$48</c:f>
                <c:numCache>
                  <c:formatCode>General</c:formatCode>
                  <c:ptCount val="6"/>
                  <c:pt idx="0">
                    <c:v>0.17082375355530913</c:v>
                  </c:pt>
                  <c:pt idx="1">
                    <c:v>0.65678971176719758</c:v>
                  </c:pt>
                  <c:pt idx="2">
                    <c:v>0.71166485630073684</c:v>
                  </c:pt>
                  <c:pt idx="3">
                    <c:v>0.47864530928282545</c:v>
                  </c:pt>
                  <c:pt idx="4">
                    <c:v>0.13132025493051416</c:v>
                  </c:pt>
                  <c:pt idx="5">
                    <c:v>0.58992764418280075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PAM!$K$43:$K$48</c:f>
              <c:numCache>
                <c:formatCode>0.000</c:formatCode>
                <c:ptCount val="6"/>
                <c:pt idx="0">
                  <c:v>1</c:v>
                </c:pt>
                <c:pt idx="1">
                  <c:v>0.92883571030372869</c:v>
                </c:pt>
                <c:pt idx="2">
                  <c:v>1.3592819225641501</c:v>
                </c:pt>
                <c:pt idx="3">
                  <c:v>3.965317924795865</c:v>
                </c:pt>
                <c:pt idx="4">
                  <c:v>4.8664841386259283</c:v>
                </c:pt>
                <c:pt idx="5">
                  <c:v>2.4377914844209454</c:v>
                </c:pt>
              </c:numCache>
            </c:numRef>
          </c:val>
        </c:ser>
        <c:marker val="1"/>
        <c:axId val="168341888"/>
        <c:axId val="168343424"/>
      </c:lineChart>
      <c:catAx>
        <c:axId val="168341888"/>
        <c:scaling>
          <c:orientation val="minMax"/>
        </c:scaling>
        <c:axPos val="b"/>
        <c:numFmt formatCode="General" sourceLinked="1"/>
        <c:majorTickMark val="none"/>
        <c:tickLblPos val="nextTo"/>
        <c:crossAx val="168343424"/>
        <c:crosses val="autoZero"/>
        <c:auto val="1"/>
        <c:lblAlgn val="ctr"/>
        <c:lblOffset val="100"/>
      </c:catAx>
      <c:valAx>
        <c:axId val="16834342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834188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IL6 - PAM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0.21450517421680793</c:v>
                  </c:pt>
                  <c:pt idx="1">
                    <c:v>0.17942042705173247</c:v>
                  </c:pt>
                  <c:pt idx="2">
                    <c:v>0.15795281476274683</c:v>
                  </c:pt>
                  <c:pt idx="3">
                    <c:v>9.7323557101303429E-2</c:v>
                  </c:pt>
                  <c:pt idx="4">
                    <c:v>0.14858485162077828</c:v>
                  </c:pt>
                  <c:pt idx="5">
                    <c:v>0.71971579284038345</c:v>
                  </c:pt>
                  <c:pt idx="6">
                    <c:v>1</c:v>
                  </c:pt>
                  <c:pt idx="7">
                    <c:v>1.41901602622895</c:v>
                  </c:pt>
                  <c:pt idx="8">
                    <c:v>3.7140511487411088</c:v>
                  </c:pt>
                  <c:pt idx="9">
                    <c:v>2.4810475220887547</c:v>
                  </c:pt>
                  <c:pt idx="10">
                    <c:v>1.5478169135780391</c:v>
                  </c:pt>
                  <c:pt idx="11">
                    <c:v>1.0168623661301173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0.71854999566754008</c:v>
                </c:pt>
                <c:pt idx="2">
                  <c:v>0.78097259868089031</c:v>
                </c:pt>
                <c:pt idx="3">
                  <c:v>0.62139404818323019</c:v>
                </c:pt>
                <c:pt idx="4">
                  <c:v>0.82352673937996557</c:v>
                </c:pt>
                <c:pt idx="5">
                  <c:v>1.356399443539374</c:v>
                </c:pt>
              </c:numCache>
            </c:numRef>
          </c:val>
        </c:ser>
        <c:ser>
          <c:idx val="1"/>
          <c:order val="1"/>
          <c:tx>
            <c:strRef>
              <c:f>PAM!$M$42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PAM!$N$43:$N$48</c:f>
                <c:numCache>
                  <c:formatCode>General</c:formatCode>
                  <c:ptCount val="6"/>
                  <c:pt idx="0">
                    <c:v>8.5735488325656764E-2</c:v>
                  </c:pt>
                  <c:pt idx="1">
                    <c:v>0.51400736246706014</c:v>
                  </c:pt>
                  <c:pt idx="2">
                    <c:v>2.7419406999957432</c:v>
                  </c:pt>
                  <c:pt idx="3">
                    <c:v>11.748799748201035</c:v>
                  </c:pt>
                  <c:pt idx="4">
                    <c:v>9.5282192014098293</c:v>
                  </c:pt>
                  <c:pt idx="5">
                    <c:v>6.2318758533453735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PAM!$M$43:$M$48</c:f>
              <c:numCache>
                <c:formatCode>General</c:formatCode>
                <c:ptCount val="6"/>
                <c:pt idx="0">
                  <c:v>1</c:v>
                </c:pt>
                <c:pt idx="1">
                  <c:v>2.0017676354583243</c:v>
                </c:pt>
                <c:pt idx="2">
                  <c:v>10.54364464004648</c:v>
                </c:pt>
                <c:pt idx="3">
                  <c:v>30.075887340233191</c:v>
                </c:pt>
                <c:pt idx="4">
                  <c:v>27.657602672632606</c:v>
                </c:pt>
                <c:pt idx="5" formatCode="0.000">
                  <c:v>10.652168345358239</c:v>
                </c:pt>
              </c:numCache>
            </c:numRef>
          </c:val>
        </c:ser>
        <c:marker val="1"/>
        <c:axId val="168361344"/>
        <c:axId val="168395904"/>
      </c:lineChart>
      <c:catAx>
        <c:axId val="168361344"/>
        <c:scaling>
          <c:orientation val="minMax"/>
        </c:scaling>
        <c:axPos val="b"/>
        <c:numFmt formatCode="General" sourceLinked="1"/>
        <c:majorTickMark val="none"/>
        <c:tickLblPos val="nextTo"/>
        <c:crossAx val="168395904"/>
        <c:crosses val="autoZero"/>
        <c:auto val="1"/>
        <c:lblAlgn val="ctr"/>
        <c:lblOffset val="100"/>
      </c:catAx>
      <c:valAx>
        <c:axId val="1683959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836134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IL8 - PAM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0.21450517421680793</c:v>
                  </c:pt>
                  <c:pt idx="1">
                    <c:v>0.17942042705173247</c:v>
                  </c:pt>
                  <c:pt idx="2">
                    <c:v>0.15795281476274683</c:v>
                  </c:pt>
                  <c:pt idx="3">
                    <c:v>9.7323557101303429E-2</c:v>
                  </c:pt>
                  <c:pt idx="4">
                    <c:v>0.14858485162077828</c:v>
                  </c:pt>
                  <c:pt idx="5">
                    <c:v>0.71971579284038345</c:v>
                  </c:pt>
                  <c:pt idx="6">
                    <c:v>1</c:v>
                  </c:pt>
                  <c:pt idx="7">
                    <c:v>1.41901602622895</c:v>
                  </c:pt>
                  <c:pt idx="8">
                    <c:v>3.7140511487411088</c:v>
                  </c:pt>
                  <c:pt idx="9">
                    <c:v>2.4810475220887547</c:v>
                  </c:pt>
                  <c:pt idx="10">
                    <c:v>1.5478169135780391</c:v>
                  </c:pt>
                  <c:pt idx="11">
                    <c:v>1.0168623661301173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0.71854999566754008</c:v>
                </c:pt>
                <c:pt idx="2">
                  <c:v>0.78097259868089031</c:v>
                </c:pt>
                <c:pt idx="3">
                  <c:v>0.62139404818323019</c:v>
                </c:pt>
                <c:pt idx="4">
                  <c:v>0.82352673937996557</c:v>
                </c:pt>
                <c:pt idx="5">
                  <c:v>1.356399443539374</c:v>
                </c:pt>
              </c:numCache>
            </c:numRef>
          </c:val>
        </c:ser>
        <c:ser>
          <c:idx val="1"/>
          <c:order val="1"/>
          <c:tx>
            <c:strRef>
              <c:f>PAM!$O$42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PAM!$F$43:$F$48</c:f>
                <c:numCache>
                  <c:formatCode>General</c:formatCode>
                  <c:ptCount val="6"/>
                  <c:pt idx="0">
                    <c:v>0.38296086718296651</c:v>
                  </c:pt>
                  <c:pt idx="1">
                    <c:v>0.48669223459965871</c:v>
                  </c:pt>
                  <c:pt idx="2">
                    <c:v>0.94216047294010419</c:v>
                  </c:pt>
                  <c:pt idx="3">
                    <c:v>2.0040200685739071</c:v>
                  </c:pt>
                  <c:pt idx="4">
                    <c:v>0.7519073727170017</c:v>
                  </c:pt>
                  <c:pt idx="5">
                    <c:v>0.53852215768596678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PAM!$O$43:$O$48</c:f>
              <c:numCache>
                <c:formatCode>0.000</c:formatCode>
                <c:ptCount val="6"/>
                <c:pt idx="0">
                  <c:v>1</c:v>
                </c:pt>
                <c:pt idx="1">
                  <c:v>2.3240098692630329</c:v>
                </c:pt>
                <c:pt idx="2">
                  <c:v>16.494233429004939</c:v>
                </c:pt>
                <c:pt idx="3">
                  <c:v>68.564947611295295</c:v>
                </c:pt>
                <c:pt idx="4">
                  <c:v>77.842188719591746</c:v>
                </c:pt>
                <c:pt idx="5">
                  <c:v>27.659343362052201</c:v>
                </c:pt>
              </c:numCache>
            </c:numRef>
          </c:val>
        </c:ser>
        <c:marker val="1"/>
        <c:axId val="168417920"/>
        <c:axId val="168432000"/>
      </c:lineChart>
      <c:catAx>
        <c:axId val="168417920"/>
        <c:scaling>
          <c:orientation val="minMax"/>
        </c:scaling>
        <c:axPos val="b"/>
        <c:numFmt formatCode="General" sourceLinked="1"/>
        <c:majorTickMark val="none"/>
        <c:tickLblPos val="nextTo"/>
        <c:crossAx val="168432000"/>
        <c:crosses val="autoZero"/>
        <c:auto val="1"/>
        <c:lblAlgn val="ctr"/>
        <c:lblOffset val="100"/>
      </c:catAx>
      <c:valAx>
        <c:axId val="16843200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841792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IL17 - PAM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0.21450517421680793</c:v>
                  </c:pt>
                  <c:pt idx="1">
                    <c:v>0.17942042705173247</c:v>
                  </c:pt>
                  <c:pt idx="2">
                    <c:v>0.15795281476274683</c:v>
                  </c:pt>
                  <c:pt idx="3">
                    <c:v>9.7323557101303429E-2</c:v>
                  </c:pt>
                  <c:pt idx="4">
                    <c:v>0.14858485162077828</c:v>
                  </c:pt>
                  <c:pt idx="5">
                    <c:v>0.71971579284038345</c:v>
                  </c:pt>
                  <c:pt idx="6">
                    <c:v>1</c:v>
                  </c:pt>
                  <c:pt idx="7">
                    <c:v>1.41901602622895</c:v>
                  </c:pt>
                  <c:pt idx="8">
                    <c:v>3.7140511487411088</c:v>
                  </c:pt>
                  <c:pt idx="9">
                    <c:v>2.4810475220887547</c:v>
                  </c:pt>
                  <c:pt idx="10">
                    <c:v>1.5478169135780391</c:v>
                  </c:pt>
                  <c:pt idx="11">
                    <c:v>1.0168623661301173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0.71854999566754008</c:v>
                </c:pt>
                <c:pt idx="2">
                  <c:v>0.78097259868089031</c:v>
                </c:pt>
                <c:pt idx="3">
                  <c:v>0.62139404818323019</c:v>
                </c:pt>
                <c:pt idx="4">
                  <c:v>0.82352673937996557</c:v>
                </c:pt>
                <c:pt idx="5">
                  <c:v>1.356399443539374</c:v>
                </c:pt>
              </c:numCache>
            </c:numRef>
          </c:val>
        </c:ser>
        <c:ser>
          <c:idx val="1"/>
          <c:order val="1"/>
          <c:tx>
            <c:strRef>
              <c:f>PAM!$Q$42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PAM!$R$43:$R$48</c:f>
                <c:numCache>
                  <c:formatCode>General</c:formatCode>
                  <c:ptCount val="6"/>
                  <c:pt idx="0">
                    <c:v>0.44059750089628574</c:v>
                  </c:pt>
                  <c:pt idx="1">
                    <c:v>0.30260027653988708</c:v>
                  </c:pt>
                  <c:pt idx="2">
                    <c:v>0.78007205586784223</c:v>
                  </c:pt>
                  <c:pt idx="3">
                    <c:v>0.21304185827010513</c:v>
                  </c:pt>
                  <c:pt idx="4">
                    <c:v>1.9433365024136768</c:v>
                  </c:pt>
                  <c:pt idx="5">
                    <c:v>2.2592852500358873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PAM!$Q$43:$Q$48</c:f>
              <c:numCache>
                <c:formatCode>0.000</c:formatCode>
                <c:ptCount val="6"/>
                <c:pt idx="0">
                  <c:v>1</c:v>
                </c:pt>
                <c:pt idx="1">
                  <c:v>0.49985357823577137</c:v>
                </c:pt>
                <c:pt idx="2">
                  <c:v>1.0471349676370501</c:v>
                </c:pt>
                <c:pt idx="3">
                  <c:v>0.61061114640682446</c:v>
                </c:pt>
                <c:pt idx="4">
                  <c:v>3.7487481470097097</c:v>
                </c:pt>
                <c:pt idx="5">
                  <c:v>4.2564559259736177</c:v>
                </c:pt>
              </c:numCache>
            </c:numRef>
          </c:val>
        </c:ser>
        <c:marker val="1"/>
        <c:axId val="168474496"/>
        <c:axId val="168476032"/>
      </c:lineChart>
      <c:catAx>
        <c:axId val="168474496"/>
        <c:scaling>
          <c:orientation val="minMax"/>
        </c:scaling>
        <c:axPos val="b"/>
        <c:numFmt formatCode="General" sourceLinked="1"/>
        <c:majorTickMark val="none"/>
        <c:tickLblPos val="nextTo"/>
        <c:crossAx val="168476032"/>
        <c:crosses val="autoZero"/>
        <c:auto val="1"/>
        <c:lblAlgn val="ctr"/>
        <c:lblOffset val="100"/>
      </c:catAx>
      <c:valAx>
        <c:axId val="1684760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8474496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IL33 - PAM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0.21450517421680793</c:v>
                  </c:pt>
                  <c:pt idx="1">
                    <c:v>0.17942042705173247</c:v>
                  </c:pt>
                  <c:pt idx="2">
                    <c:v>0.15795281476274683</c:v>
                  </c:pt>
                  <c:pt idx="3">
                    <c:v>9.7323557101303429E-2</c:v>
                  </c:pt>
                  <c:pt idx="4">
                    <c:v>0.14858485162077828</c:v>
                  </c:pt>
                  <c:pt idx="5">
                    <c:v>0.71971579284038345</c:v>
                  </c:pt>
                  <c:pt idx="6">
                    <c:v>1</c:v>
                  </c:pt>
                  <c:pt idx="7">
                    <c:v>1.41901602622895</c:v>
                  </c:pt>
                  <c:pt idx="8">
                    <c:v>3.7140511487411088</c:v>
                  </c:pt>
                  <c:pt idx="9">
                    <c:v>2.4810475220887547</c:v>
                  </c:pt>
                  <c:pt idx="10">
                    <c:v>1.5478169135780391</c:v>
                  </c:pt>
                  <c:pt idx="11">
                    <c:v>1.0168623661301173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0.71854999566754008</c:v>
                </c:pt>
                <c:pt idx="2">
                  <c:v>0.78097259868089031</c:v>
                </c:pt>
                <c:pt idx="3">
                  <c:v>0.62139404818323019</c:v>
                </c:pt>
                <c:pt idx="4">
                  <c:v>0.82352673937996557</c:v>
                </c:pt>
                <c:pt idx="5">
                  <c:v>1.356399443539374</c:v>
                </c:pt>
              </c:numCache>
            </c:numRef>
          </c:val>
        </c:ser>
        <c:ser>
          <c:idx val="1"/>
          <c:order val="1"/>
          <c:tx>
            <c:strRef>
              <c:f>PAM!$S$42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PAM!$T$43:$T$47</c:f>
                <c:numCache>
                  <c:formatCode>General</c:formatCode>
                  <c:ptCount val="5"/>
                  <c:pt idx="0">
                    <c:v>0.30794570127577231</c:v>
                  </c:pt>
                  <c:pt idx="1">
                    <c:v>0.16903932963450596</c:v>
                  </c:pt>
                  <c:pt idx="2">
                    <c:v>0.91038900900040098</c:v>
                  </c:pt>
                  <c:pt idx="3">
                    <c:v>1.2185062797101665</c:v>
                  </c:pt>
                  <c:pt idx="4">
                    <c:v>2.2348795658197211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PAM!$S$43:$S$48</c:f>
              <c:numCache>
                <c:formatCode>0.000</c:formatCode>
                <c:ptCount val="6"/>
                <c:pt idx="0">
                  <c:v>1</c:v>
                </c:pt>
                <c:pt idx="1">
                  <c:v>0.48549713298735436</c:v>
                </c:pt>
                <c:pt idx="2">
                  <c:v>1.460890698745535</c:v>
                </c:pt>
                <c:pt idx="3">
                  <c:v>2.3671367039877804</c:v>
                </c:pt>
                <c:pt idx="4">
                  <c:v>2.7370806187031955</c:v>
                </c:pt>
                <c:pt idx="5">
                  <c:v>1.765255076379137</c:v>
                </c:pt>
              </c:numCache>
            </c:numRef>
          </c:val>
        </c:ser>
        <c:marker val="1"/>
        <c:axId val="168519168"/>
        <c:axId val="168520704"/>
      </c:lineChart>
      <c:catAx>
        <c:axId val="168519168"/>
        <c:scaling>
          <c:orientation val="minMax"/>
        </c:scaling>
        <c:axPos val="b"/>
        <c:numFmt formatCode="General" sourceLinked="1"/>
        <c:majorTickMark val="none"/>
        <c:tickLblPos val="nextTo"/>
        <c:crossAx val="168520704"/>
        <c:crosses val="autoZero"/>
        <c:auto val="1"/>
        <c:lblAlgn val="ctr"/>
        <c:lblOffset val="100"/>
      </c:catAx>
      <c:valAx>
        <c:axId val="1685207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851916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TSLP total - PAM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0.21450517421680793</c:v>
                  </c:pt>
                  <c:pt idx="1">
                    <c:v>0.17942042705173247</c:v>
                  </c:pt>
                  <c:pt idx="2">
                    <c:v>0.15795281476274683</c:v>
                  </c:pt>
                  <c:pt idx="3">
                    <c:v>9.7323557101303429E-2</c:v>
                  </c:pt>
                  <c:pt idx="4">
                    <c:v>0.14858485162077828</c:v>
                  </c:pt>
                  <c:pt idx="5">
                    <c:v>0.71971579284038345</c:v>
                  </c:pt>
                  <c:pt idx="6">
                    <c:v>1</c:v>
                  </c:pt>
                  <c:pt idx="7">
                    <c:v>1.41901602622895</c:v>
                  </c:pt>
                  <c:pt idx="8">
                    <c:v>3.7140511487411088</c:v>
                  </c:pt>
                  <c:pt idx="9">
                    <c:v>2.4810475220887547</c:v>
                  </c:pt>
                  <c:pt idx="10">
                    <c:v>1.5478169135780391</c:v>
                  </c:pt>
                  <c:pt idx="11">
                    <c:v>1.0168623661301173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0.71854999566754008</c:v>
                </c:pt>
                <c:pt idx="2">
                  <c:v>0.78097259868089031</c:v>
                </c:pt>
                <c:pt idx="3">
                  <c:v>0.62139404818323019</c:v>
                </c:pt>
                <c:pt idx="4">
                  <c:v>0.82352673937996557</c:v>
                </c:pt>
                <c:pt idx="5">
                  <c:v>1.356399443539374</c:v>
                </c:pt>
              </c:numCache>
            </c:numRef>
          </c:val>
        </c:ser>
        <c:ser>
          <c:idx val="1"/>
          <c:order val="1"/>
          <c:tx>
            <c:strRef>
              <c:f>PAM!$U$42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PAM!$U$43:$U$48</c:f>
              <c:numCache>
                <c:formatCode>0.000</c:formatCode>
                <c:ptCount val="6"/>
                <c:pt idx="0">
                  <c:v>1</c:v>
                </c:pt>
                <c:pt idx="1">
                  <c:v>0.9740797132607999</c:v>
                </c:pt>
                <c:pt idx="2">
                  <c:v>1.0692439977960317</c:v>
                </c:pt>
                <c:pt idx="3">
                  <c:v>2.2317140000765345</c:v>
                </c:pt>
                <c:pt idx="4">
                  <c:v>1.31385850710465</c:v>
                </c:pt>
                <c:pt idx="5">
                  <c:v>1.1477013662812656</c:v>
                </c:pt>
              </c:numCache>
            </c:numRef>
          </c:val>
        </c:ser>
        <c:marker val="1"/>
        <c:axId val="168555264"/>
        <c:axId val="168556800"/>
      </c:lineChart>
      <c:catAx>
        <c:axId val="168555264"/>
        <c:scaling>
          <c:orientation val="minMax"/>
        </c:scaling>
        <c:axPos val="b"/>
        <c:numFmt formatCode="General" sourceLinked="1"/>
        <c:majorTickMark val="none"/>
        <c:tickLblPos val="nextTo"/>
        <c:crossAx val="168556800"/>
        <c:crosses val="autoZero"/>
        <c:auto val="1"/>
        <c:lblAlgn val="ctr"/>
        <c:lblOffset val="100"/>
      </c:catAx>
      <c:valAx>
        <c:axId val="16855680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855526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TSLP long- PAM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0.21450517421680793</c:v>
                  </c:pt>
                  <c:pt idx="1">
                    <c:v>0.17942042705173247</c:v>
                  </c:pt>
                  <c:pt idx="2">
                    <c:v>0.15795281476274683</c:v>
                  </c:pt>
                  <c:pt idx="3">
                    <c:v>9.7323557101303429E-2</c:v>
                  </c:pt>
                  <c:pt idx="4">
                    <c:v>0.14858485162077828</c:v>
                  </c:pt>
                  <c:pt idx="5">
                    <c:v>0.71971579284038345</c:v>
                  </c:pt>
                  <c:pt idx="6">
                    <c:v>1</c:v>
                  </c:pt>
                  <c:pt idx="7">
                    <c:v>1.41901602622895</c:v>
                  </c:pt>
                  <c:pt idx="8">
                    <c:v>3.7140511487411088</c:v>
                  </c:pt>
                  <c:pt idx="9">
                    <c:v>2.4810475220887547</c:v>
                  </c:pt>
                  <c:pt idx="10">
                    <c:v>1.5478169135780391</c:v>
                  </c:pt>
                  <c:pt idx="11">
                    <c:v>1.0168623661301173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0.71854999566754008</c:v>
                </c:pt>
                <c:pt idx="2">
                  <c:v>0.78097259868089031</c:v>
                </c:pt>
                <c:pt idx="3">
                  <c:v>0.62139404818323019</c:v>
                </c:pt>
                <c:pt idx="4">
                  <c:v>0.82352673937996557</c:v>
                </c:pt>
                <c:pt idx="5">
                  <c:v>1.356399443539374</c:v>
                </c:pt>
              </c:numCache>
            </c:numRef>
          </c:val>
        </c:ser>
        <c:ser>
          <c:idx val="1"/>
          <c:order val="1"/>
          <c:tx>
            <c:strRef>
              <c:f>PAM!$W$42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PAM!$X$43:$X$48</c:f>
                <c:numCache>
                  <c:formatCode>General</c:formatCode>
                  <c:ptCount val="6"/>
                  <c:pt idx="0">
                    <c:v>0.49151023248090825</c:v>
                  </c:pt>
                  <c:pt idx="1">
                    <c:v>239.3633873763691</c:v>
                  </c:pt>
                  <c:pt idx="2">
                    <c:v>45859.220651186995</c:v>
                  </c:pt>
                  <c:pt idx="3">
                    <c:v>1353.5793882768321</c:v>
                  </c:pt>
                  <c:pt idx="4">
                    <c:v>13295.725129306897</c:v>
                  </c:pt>
                  <c:pt idx="5">
                    <c:v>142.02847871766772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PAM!$W$43:$W$48</c:f>
              <c:numCache>
                <c:formatCode>0.000</c:formatCode>
                <c:ptCount val="6"/>
                <c:pt idx="0">
                  <c:v>1</c:v>
                </c:pt>
                <c:pt idx="1">
                  <c:v>280.06798814708395</c:v>
                </c:pt>
                <c:pt idx="2">
                  <c:v>41762.22697702259</c:v>
                </c:pt>
                <c:pt idx="3">
                  <c:v>2420.9535693904004</c:v>
                </c:pt>
                <c:pt idx="4">
                  <c:v>9971.7621765360254</c:v>
                </c:pt>
                <c:pt idx="5">
                  <c:v>200.96631707784974</c:v>
                </c:pt>
              </c:numCache>
            </c:numRef>
          </c:val>
        </c:ser>
        <c:marker val="1"/>
        <c:axId val="168595456"/>
        <c:axId val="168596992"/>
      </c:lineChart>
      <c:catAx>
        <c:axId val="168595456"/>
        <c:scaling>
          <c:orientation val="minMax"/>
        </c:scaling>
        <c:axPos val="b"/>
        <c:numFmt formatCode="General" sourceLinked="1"/>
        <c:majorTickMark val="none"/>
        <c:tickLblPos val="nextTo"/>
        <c:crossAx val="168596992"/>
        <c:crosses val="autoZero"/>
        <c:auto val="1"/>
        <c:lblAlgn val="ctr"/>
        <c:lblOffset val="100"/>
      </c:catAx>
      <c:valAx>
        <c:axId val="16859699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8595456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ATF3 - PGN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0.69155692776282718</c:v>
                  </c:pt>
                  <c:pt idx="2">
                    <c:v>0.46806751775723343</c:v>
                  </c:pt>
                  <c:pt idx="3">
                    <c:v>0.12290808831224681</c:v>
                  </c:pt>
                  <c:pt idx="4">
                    <c:v>0.25830718498966077</c:v>
                  </c:pt>
                  <c:pt idx="5">
                    <c:v>0.92786048586567449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1.3098567102987471</c:v>
                </c:pt>
                <c:pt idx="2">
                  <c:v>1.2520329339529468</c:v>
                </c:pt>
                <c:pt idx="3">
                  <c:v>0.86938408781681209</c:v>
                </c:pt>
                <c:pt idx="4">
                  <c:v>0.83678102811689981</c:v>
                </c:pt>
                <c:pt idx="5">
                  <c:v>1.5541112948154472</c:v>
                </c:pt>
              </c:numCache>
            </c:numRef>
          </c:val>
        </c:ser>
        <c:ser>
          <c:idx val="1"/>
          <c:order val="1"/>
          <c:tx>
            <c:strRef>
              <c:f>PGN!$E$45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PGN!$F$46:$F$51</c:f>
                <c:numCache>
                  <c:formatCode>General</c:formatCode>
                  <c:ptCount val="6"/>
                  <c:pt idx="0">
                    <c:v>0.38296086718296651</c:v>
                  </c:pt>
                  <c:pt idx="1">
                    <c:v>0.96214328182509412</c:v>
                  </c:pt>
                  <c:pt idx="2">
                    <c:v>0.96776211811732404</c:v>
                  </c:pt>
                  <c:pt idx="3">
                    <c:v>1.844414588639947</c:v>
                  </c:pt>
                  <c:pt idx="4">
                    <c:v>1.1525475699552301</c:v>
                  </c:pt>
                  <c:pt idx="5">
                    <c:v>0.66297978149815728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PGN!$E$46:$E$51</c:f>
              <c:numCache>
                <c:formatCode>0.000</c:formatCode>
                <c:ptCount val="6"/>
                <c:pt idx="0">
                  <c:v>1</c:v>
                </c:pt>
                <c:pt idx="1">
                  <c:v>2.7977211144211349</c:v>
                </c:pt>
                <c:pt idx="2">
                  <c:v>4.5998821654816755</c:v>
                </c:pt>
                <c:pt idx="3">
                  <c:v>11.128131584315344</c:v>
                </c:pt>
                <c:pt idx="4">
                  <c:v>3.8324508516198579</c:v>
                </c:pt>
                <c:pt idx="5">
                  <c:v>1.6378013176195398</c:v>
                </c:pt>
              </c:numCache>
            </c:numRef>
          </c:val>
        </c:ser>
        <c:marker val="1"/>
        <c:axId val="169754624"/>
        <c:axId val="169756160"/>
      </c:lineChart>
      <c:catAx>
        <c:axId val="169754624"/>
        <c:scaling>
          <c:orientation val="minMax"/>
        </c:scaling>
        <c:axPos val="b"/>
        <c:majorTickMark val="none"/>
        <c:tickLblPos val="nextTo"/>
        <c:crossAx val="169756160"/>
        <c:crosses val="autoZero"/>
        <c:auto val="1"/>
        <c:lblAlgn val="ctr"/>
        <c:lblOffset val="100"/>
      </c:catAx>
      <c:valAx>
        <c:axId val="16975616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975462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EGR1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0.69155692776282718</c:v>
                  </c:pt>
                  <c:pt idx="2">
                    <c:v>0.46806751775723343</c:v>
                  </c:pt>
                  <c:pt idx="3">
                    <c:v>0.12290808831224681</c:v>
                  </c:pt>
                  <c:pt idx="4">
                    <c:v>0.25830718498966077</c:v>
                  </c:pt>
                  <c:pt idx="5">
                    <c:v>0.92786048586567449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1.3098567102987471</c:v>
                </c:pt>
                <c:pt idx="2">
                  <c:v>1.2520329339529468</c:v>
                </c:pt>
                <c:pt idx="3">
                  <c:v>0.86938408781681209</c:v>
                </c:pt>
                <c:pt idx="4">
                  <c:v>0.83678102811689981</c:v>
                </c:pt>
                <c:pt idx="5">
                  <c:v>1.5541112948154472</c:v>
                </c:pt>
              </c:numCache>
            </c:numRef>
          </c:val>
        </c:ser>
        <c:ser>
          <c:idx val="1"/>
          <c:order val="1"/>
          <c:tx>
            <c:strRef>
              <c:f>PGN!$G$45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PGN!$H$46:$H$51</c:f>
                <c:numCache>
                  <c:formatCode>General</c:formatCode>
                  <c:ptCount val="6"/>
                  <c:pt idx="0">
                    <c:v>0.17082375355530913</c:v>
                  </c:pt>
                  <c:pt idx="1">
                    <c:v>1.4256975165755585</c:v>
                  </c:pt>
                  <c:pt idx="2">
                    <c:v>0.98545157906524461</c:v>
                  </c:pt>
                  <c:pt idx="3">
                    <c:v>0.52521295332285889</c:v>
                  </c:pt>
                  <c:pt idx="4">
                    <c:v>0.1322600275327882</c:v>
                  </c:pt>
                  <c:pt idx="5">
                    <c:v>0.49206943264647612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PGN!$G$46:$G$51</c:f>
              <c:numCache>
                <c:formatCode>0.000</c:formatCode>
                <c:ptCount val="6"/>
                <c:pt idx="0">
                  <c:v>1</c:v>
                </c:pt>
                <c:pt idx="1">
                  <c:v>3.7477167334563712</c:v>
                </c:pt>
                <c:pt idx="2">
                  <c:v>3.4590127625662053</c:v>
                </c:pt>
                <c:pt idx="3">
                  <c:v>1.9586571272186648</c:v>
                </c:pt>
                <c:pt idx="4">
                  <c:v>1.191539741668147</c:v>
                </c:pt>
                <c:pt idx="5">
                  <c:v>0.93095379915784415</c:v>
                </c:pt>
              </c:numCache>
            </c:numRef>
          </c:val>
        </c:ser>
        <c:marker val="1"/>
        <c:axId val="169778176"/>
        <c:axId val="169546496"/>
      </c:lineChart>
      <c:catAx>
        <c:axId val="169778176"/>
        <c:scaling>
          <c:orientation val="minMax"/>
        </c:scaling>
        <c:axPos val="b"/>
        <c:majorTickMark val="none"/>
        <c:tickLblPos val="nextTo"/>
        <c:crossAx val="169546496"/>
        <c:crosses val="autoZero"/>
        <c:auto val="1"/>
        <c:lblAlgn val="ctr"/>
        <c:lblOffset val="100"/>
      </c:catAx>
      <c:valAx>
        <c:axId val="1695464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9778176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DUSP1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0.69155692776282718</c:v>
                  </c:pt>
                  <c:pt idx="2">
                    <c:v>0.46806751775723343</c:v>
                  </c:pt>
                  <c:pt idx="3">
                    <c:v>0.12290808831224681</c:v>
                  </c:pt>
                  <c:pt idx="4">
                    <c:v>0.25830718498966077</c:v>
                  </c:pt>
                  <c:pt idx="5">
                    <c:v>0.92786048586567449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1.3098567102987471</c:v>
                </c:pt>
                <c:pt idx="2">
                  <c:v>1.2520329339529468</c:v>
                </c:pt>
                <c:pt idx="3">
                  <c:v>0.86938408781681209</c:v>
                </c:pt>
                <c:pt idx="4">
                  <c:v>0.83678102811689981</c:v>
                </c:pt>
                <c:pt idx="5">
                  <c:v>1.5541112948154472</c:v>
                </c:pt>
              </c:numCache>
            </c:numRef>
          </c:val>
        </c:ser>
        <c:ser>
          <c:idx val="1"/>
          <c:order val="1"/>
          <c:tx>
            <c:strRef>
              <c:f>PGN!$I$45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PGN!$J$46:$J$51</c:f>
                <c:numCache>
                  <c:formatCode>General</c:formatCode>
                  <c:ptCount val="6"/>
                  <c:pt idx="0">
                    <c:v>8.6652878899871874E-2</c:v>
                  </c:pt>
                  <c:pt idx="1">
                    <c:v>0.81569623285703141</c:v>
                  </c:pt>
                  <c:pt idx="2">
                    <c:v>1.2691345457938434</c:v>
                  </c:pt>
                  <c:pt idx="3">
                    <c:v>1.5925118670552203</c:v>
                  </c:pt>
                  <c:pt idx="4">
                    <c:v>1.1165418981434601</c:v>
                  </c:pt>
                  <c:pt idx="5">
                    <c:v>0.44209473002101179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PGN!$I$46:$I$51</c:f>
              <c:numCache>
                <c:formatCode>0.000</c:formatCode>
                <c:ptCount val="6"/>
                <c:pt idx="0">
                  <c:v>1</c:v>
                </c:pt>
                <c:pt idx="1">
                  <c:v>2.4740535211237478</c:v>
                </c:pt>
                <c:pt idx="2">
                  <c:v>5.9781121323201063</c:v>
                </c:pt>
                <c:pt idx="3">
                  <c:v>6.2703296535474067</c:v>
                </c:pt>
                <c:pt idx="4">
                  <c:v>3.2788771294657404</c:v>
                </c:pt>
                <c:pt idx="5">
                  <c:v>1.0826541873721098</c:v>
                </c:pt>
              </c:numCache>
            </c:numRef>
          </c:val>
        </c:ser>
        <c:marker val="1"/>
        <c:axId val="169593088"/>
        <c:axId val="169598976"/>
      </c:lineChart>
      <c:catAx>
        <c:axId val="169593088"/>
        <c:scaling>
          <c:orientation val="minMax"/>
        </c:scaling>
        <c:axPos val="b"/>
        <c:majorTickMark val="none"/>
        <c:tickLblPos val="nextTo"/>
        <c:crossAx val="169598976"/>
        <c:crosses val="autoZero"/>
        <c:auto val="1"/>
        <c:lblAlgn val="ctr"/>
        <c:lblOffset val="100"/>
      </c:catAx>
      <c:valAx>
        <c:axId val="16959897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959308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NFKB1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0.69155692776282718</c:v>
                  </c:pt>
                  <c:pt idx="2">
                    <c:v>0.46806751775723343</c:v>
                  </c:pt>
                  <c:pt idx="3">
                    <c:v>0.12290808831224681</c:v>
                  </c:pt>
                  <c:pt idx="4">
                    <c:v>0.25830718498966077</c:v>
                  </c:pt>
                  <c:pt idx="5">
                    <c:v>0.92786048586567449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1.3098567102987471</c:v>
                </c:pt>
                <c:pt idx="2">
                  <c:v>1.2520329339529468</c:v>
                </c:pt>
                <c:pt idx="3">
                  <c:v>0.86938408781681209</c:v>
                </c:pt>
                <c:pt idx="4">
                  <c:v>0.83678102811689981</c:v>
                </c:pt>
                <c:pt idx="5">
                  <c:v>1.5541112948154472</c:v>
                </c:pt>
              </c:numCache>
            </c:numRef>
          </c:val>
        </c:ser>
        <c:ser>
          <c:idx val="1"/>
          <c:order val="1"/>
          <c:tx>
            <c:strRef>
              <c:f>PGN!$K$45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PGN!$L$46:$L$51</c:f>
                <c:numCache>
                  <c:formatCode>General</c:formatCode>
                  <c:ptCount val="6"/>
                  <c:pt idx="0">
                    <c:v>0.1239206231415132</c:v>
                  </c:pt>
                  <c:pt idx="1">
                    <c:v>0.27123527882128579</c:v>
                  </c:pt>
                  <c:pt idx="2">
                    <c:v>1.071502405613999</c:v>
                  </c:pt>
                  <c:pt idx="3">
                    <c:v>2.1771790634236816</c:v>
                  </c:pt>
                  <c:pt idx="4">
                    <c:v>1.519963770040148</c:v>
                  </c:pt>
                  <c:pt idx="5">
                    <c:v>0.59883419265601412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PGN!$K$46:$K$51</c:f>
              <c:numCache>
                <c:formatCode>0.000</c:formatCode>
                <c:ptCount val="6"/>
                <c:pt idx="0">
                  <c:v>1</c:v>
                </c:pt>
                <c:pt idx="1">
                  <c:v>0.85199754900169644</c:v>
                </c:pt>
                <c:pt idx="2">
                  <c:v>1.9073582312202657</c:v>
                </c:pt>
                <c:pt idx="3">
                  <c:v>4.74709997700554</c:v>
                </c:pt>
                <c:pt idx="4">
                  <c:v>4.6937613930057749</c:v>
                </c:pt>
                <c:pt idx="5">
                  <c:v>1.5634997604438057</c:v>
                </c:pt>
              </c:numCache>
            </c:numRef>
          </c:val>
        </c:ser>
        <c:marker val="1"/>
        <c:axId val="169825792"/>
        <c:axId val="169827328"/>
      </c:lineChart>
      <c:catAx>
        <c:axId val="169825792"/>
        <c:scaling>
          <c:orientation val="minMax"/>
        </c:scaling>
        <c:axPos val="b"/>
        <c:majorTickMark val="none"/>
        <c:tickLblPos val="nextTo"/>
        <c:crossAx val="169827328"/>
        <c:crosses val="autoZero"/>
        <c:auto val="1"/>
        <c:lblAlgn val="ctr"/>
        <c:lblOffset val="100"/>
      </c:catAx>
      <c:valAx>
        <c:axId val="1698273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9825792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IL6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0.69155692776282718</c:v>
                  </c:pt>
                  <c:pt idx="2">
                    <c:v>0.46806751775723343</c:v>
                  </c:pt>
                  <c:pt idx="3">
                    <c:v>0.12290808831224681</c:v>
                  </c:pt>
                  <c:pt idx="4">
                    <c:v>0.25830718498966077</c:v>
                  </c:pt>
                  <c:pt idx="5">
                    <c:v>0.92786048586567449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1.3098567102987471</c:v>
                </c:pt>
                <c:pt idx="2">
                  <c:v>1.2520329339529468</c:v>
                </c:pt>
                <c:pt idx="3">
                  <c:v>0.86938408781681209</c:v>
                </c:pt>
                <c:pt idx="4">
                  <c:v>0.83678102811689981</c:v>
                </c:pt>
                <c:pt idx="5">
                  <c:v>1.5541112948154472</c:v>
                </c:pt>
              </c:numCache>
            </c:numRef>
          </c:val>
        </c:ser>
        <c:ser>
          <c:idx val="1"/>
          <c:order val="1"/>
          <c:tx>
            <c:strRef>
              <c:f>PGN!$M$45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PGN!$N$46:$N$51</c:f>
                <c:numCache>
                  <c:formatCode>General</c:formatCode>
                  <c:ptCount val="6"/>
                  <c:pt idx="0">
                    <c:v>8.5735488325656764E-2</c:v>
                  </c:pt>
                  <c:pt idx="1">
                    <c:v>1.2021132841259654</c:v>
                  </c:pt>
                  <c:pt idx="2">
                    <c:v>9.800351630396765</c:v>
                  </c:pt>
                  <c:pt idx="3">
                    <c:v>18.971188707029317</c:v>
                  </c:pt>
                  <c:pt idx="4">
                    <c:v>8.4725225170079295</c:v>
                  </c:pt>
                  <c:pt idx="5">
                    <c:v>1.4507812164230585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PGN!$M$46:$M$51</c:f>
              <c:numCache>
                <c:formatCode>General</c:formatCode>
                <c:ptCount val="6"/>
                <c:pt idx="0">
                  <c:v>1</c:v>
                </c:pt>
                <c:pt idx="1">
                  <c:v>7.0124885169284576</c:v>
                </c:pt>
                <c:pt idx="2">
                  <c:v>32.648165531233992</c:v>
                </c:pt>
                <c:pt idx="3">
                  <c:v>55.150268889240365</c:v>
                </c:pt>
                <c:pt idx="4">
                  <c:v>30.188700416185874</c:v>
                </c:pt>
                <c:pt idx="5" formatCode="0.000">
                  <c:v>5.4279096954192703</c:v>
                </c:pt>
              </c:numCache>
            </c:numRef>
          </c:val>
        </c:ser>
        <c:marker val="1"/>
        <c:axId val="169874176"/>
        <c:axId val="169875712"/>
      </c:lineChart>
      <c:catAx>
        <c:axId val="169874176"/>
        <c:scaling>
          <c:orientation val="minMax"/>
        </c:scaling>
        <c:axPos val="b"/>
        <c:majorTickMark val="none"/>
        <c:tickLblPos val="nextTo"/>
        <c:crossAx val="169875712"/>
        <c:crosses val="autoZero"/>
        <c:auto val="1"/>
        <c:lblAlgn val="ctr"/>
        <c:lblOffset val="100"/>
      </c:catAx>
      <c:valAx>
        <c:axId val="1698757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9874176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IL8 - PGN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0.69155692776282718</c:v>
                  </c:pt>
                  <c:pt idx="2">
                    <c:v>0.46806751775723343</c:v>
                  </c:pt>
                  <c:pt idx="3">
                    <c:v>0.12290808831224681</c:v>
                  </c:pt>
                  <c:pt idx="4">
                    <c:v>0.25830718498966077</c:v>
                  </c:pt>
                  <c:pt idx="5">
                    <c:v>0.92786048586567449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1.3098567102987471</c:v>
                </c:pt>
                <c:pt idx="2">
                  <c:v>1.2520329339529468</c:v>
                </c:pt>
                <c:pt idx="3">
                  <c:v>0.86938408781681209</c:v>
                </c:pt>
                <c:pt idx="4">
                  <c:v>0.83678102811689981</c:v>
                </c:pt>
                <c:pt idx="5">
                  <c:v>1.5541112948154472</c:v>
                </c:pt>
              </c:numCache>
            </c:numRef>
          </c:val>
        </c:ser>
        <c:ser>
          <c:idx val="1"/>
          <c:order val="1"/>
          <c:tx>
            <c:strRef>
              <c:f>PGN!$O$45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PGN!$P$46:$P$51</c:f>
                <c:numCache>
                  <c:formatCode>General</c:formatCode>
                  <c:ptCount val="6"/>
                  <c:pt idx="0">
                    <c:v>0.17535062836454132</c:v>
                  </c:pt>
                  <c:pt idx="1">
                    <c:v>3.000180306871671</c:v>
                  </c:pt>
                  <c:pt idx="2">
                    <c:v>5.816574345230479</c:v>
                  </c:pt>
                  <c:pt idx="3">
                    <c:v>22.382340092798358</c:v>
                  </c:pt>
                  <c:pt idx="4">
                    <c:v>4.5631485296920271</c:v>
                  </c:pt>
                  <c:pt idx="5">
                    <c:v>4.351846294134341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PGN!$O$46:$O$51</c:f>
              <c:numCache>
                <c:formatCode>0.000</c:formatCode>
                <c:ptCount val="6"/>
                <c:pt idx="0">
                  <c:v>1</c:v>
                </c:pt>
                <c:pt idx="1">
                  <c:v>6.3210612664350974</c:v>
                </c:pt>
                <c:pt idx="2">
                  <c:v>29.662076974002851</c:v>
                </c:pt>
                <c:pt idx="3">
                  <c:v>122.81421225641897</c:v>
                </c:pt>
                <c:pt idx="4">
                  <c:v>39.962087301809632</c:v>
                </c:pt>
                <c:pt idx="5">
                  <c:v>15.255681387226732</c:v>
                </c:pt>
              </c:numCache>
            </c:numRef>
          </c:val>
        </c:ser>
        <c:marker val="1"/>
        <c:axId val="169918464"/>
        <c:axId val="169920000"/>
      </c:lineChart>
      <c:catAx>
        <c:axId val="169918464"/>
        <c:scaling>
          <c:orientation val="minMax"/>
        </c:scaling>
        <c:axPos val="b"/>
        <c:majorTickMark val="none"/>
        <c:tickLblPos val="nextTo"/>
        <c:crossAx val="169920000"/>
        <c:crosses val="autoZero"/>
        <c:auto val="1"/>
        <c:lblAlgn val="ctr"/>
        <c:lblOffset val="100"/>
      </c:catAx>
      <c:valAx>
        <c:axId val="16992000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991846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IL17 - PGN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0.69155692776282718</c:v>
                  </c:pt>
                  <c:pt idx="2">
                    <c:v>0.46806751775723343</c:v>
                  </c:pt>
                  <c:pt idx="3">
                    <c:v>0.12290808831224681</c:v>
                  </c:pt>
                  <c:pt idx="4">
                    <c:v>0.25830718498966077</c:v>
                  </c:pt>
                  <c:pt idx="5">
                    <c:v>0.92786048586567449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1.3098567102987471</c:v>
                </c:pt>
                <c:pt idx="2">
                  <c:v>1.2520329339529468</c:v>
                </c:pt>
                <c:pt idx="3">
                  <c:v>0.86938408781681209</c:v>
                </c:pt>
                <c:pt idx="4">
                  <c:v>0.83678102811689981</c:v>
                </c:pt>
                <c:pt idx="5">
                  <c:v>1.5541112948154472</c:v>
                </c:pt>
              </c:numCache>
            </c:numRef>
          </c:val>
        </c:ser>
        <c:ser>
          <c:idx val="1"/>
          <c:order val="1"/>
          <c:tx>
            <c:strRef>
              <c:f>PGN!$Q$45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PGN!$R$46:$R$51</c:f>
                <c:numCache>
                  <c:formatCode>General</c:formatCode>
                  <c:ptCount val="6"/>
                  <c:pt idx="0">
                    <c:v>0.44059750089628574</c:v>
                  </c:pt>
                  <c:pt idx="1">
                    <c:v>0.4945439888625488</c:v>
                  </c:pt>
                  <c:pt idx="2">
                    <c:v>0.72696166870101386</c:v>
                  </c:pt>
                  <c:pt idx="3">
                    <c:v>2.9713656027069195</c:v>
                  </c:pt>
                  <c:pt idx="4">
                    <c:v>2.6604874672190562</c:v>
                  </c:pt>
                  <c:pt idx="5">
                    <c:v>2.3331959621818106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PGN!$Q$46:$Q$51</c:f>
              <c:numCache>
                <c:formatCode>0.000</c:formatCode>
                <c:ptCount val="6"/>
                <c:pt idx="0">
                  <c:v>1</c:v>
                </c:pt>
                <c:pt idx="1">
                  <c:v>0.8012824554634832</c:v>
                </c:pt>
                <c:pt idx="2">
                  <c:v>1.3126714833337283</c:v>
                </c:pt>
                <c:pt idx="3">
                  <c:v>5.0601073834190204</c:v>
                </c:pt>
                <c:pt idx="4">
                  <c:v>5.2811623976052235</c:v>
                </c:pt>
                <c:pt idx="5">
                  <c:v>4.8392948120368349</c:v>
                </c:pt>
              </c:numCache>
            </c:numRef>
          </c:val>
        </c:ser>
        <c:marker val="1"/>
        <c:axId val="169954304"/>
        <c:axId val="169956096"/>
      </c:lineChart>
      <c:catAx>
        <c:axId val="169954304"/>
        <c:scaling>
          <c:orientation val="minMax"/>
        </c:scaling>
        <c:axPos val="b"/>
        <c:majorTickMark val="none"/>
        <c:tickLblPos val="nextTo"/>
        <c:crossAx val="169956096"/>
        <c:crosses val="autoZero"/>
        <c:auto val="1"/>
        <c:lblAlgn val="ctr"/>
        <c:lblOffset val="100"/>
      </c:catAx>
      <c:valAx>
        <c:axId val="1699560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995430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IL33 - PGN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0.69155692776282718</c:v>
                  </c:pt>
                  <c:pt idx="2">
                    <c:v>0.46806751775723343</c:v>
                  </c:pt>
                  <c:pt idx="3">
                    <c:v>0.12290808831224681</c:v>
                  </c:pt>
                  <c:pt idx="4">
                    <c:v>0.25830718498966077</c:v>
                  </c:pt>
                  <c:pt idx="5">
                    <c:v>0.92786048586567449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1.3098567102987471</c:v>
                </c:pt>
                <c:pt idx="2">
                  <c:v>1.2520329339529468</c:v>
                </c:pt>
                <c:pt idx="3">
                  <c:v>0.86938408781681209</c:v>
                </c:pt>
                <c:pt idx="4">
                  <c:v>0.83678102811689981</c:v>
                </c:pt>
                <c:pt idx="5">
                  <c:v>1.5541112948154472</c:v>
                </c:pt>
              </c:numCache>
            </c:numRef>
          </c:val>
        </c:ser>
        <c:ser>
          <c:idx val="1"/>
          <c:order val="1"/>
          <c:tx>
            <c:strRef>
              <c:f>PGN!$S$45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PGN!$T$46:$T$51</c:f>
                <c:numCache>
                  <c:formatCode>General</c:formatCode>
                  <c:ptCount val="6"/>
                  <c:pt idx="0">
                    <c:v>0.30794570127577231</c:v>
                  </c:pt>
                  <c:pt idx="1">
                    <c:v>0.47679781890437029</c:v>
                  </c:pt>
                  <c:pt idx="2">
                    <c:v>0.30753049709611896</c:v>
                  </c:pt>
                  <c:pt idx="3">
                    <c:v>16.035188663785334</c:v>
                  </c:pt>
                  <c:pt idx="4">
                    <c:v>2.5589803155900031</c:v>
                  </c:pt>
                  <c:pt idx="5">
                    <c:v>1.7060247250703777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PGN!$S$46:$S$51</c:f>
              <c:numCache>
                <c:formatCode>0.000</c:formatCode>
                <c:ptCount val="6"/>
                <c:pt idx="0">
                  <c:v>1</c:v>
                </c:pt>
                <c:pt idx="1">
                  <c:v>0.94411648985728258</c:v>
                </c:pt>
                <c:pt idx="2">
                  <c:v>1.1015999616498251</c:v>
                </c:pt>
                <c:pt idx="3">
                  <c:v>14.536597641864708</c:v>
                </c:pt>
                <c:pt idx="4">
                  <c:v>3.3999948375578768</c:v>
                </c:pt>
                <c:pt idx="5">
                  <c:v>3.5780984658337687</c:v>
                </c:pt>
              </c:numCache>
            </c:numRef>
          </c:val>
        </c:ser>
        <c:marker val="1"/>
        <c:axId val="169990784"/>
        <c:axId val="170004864"/>
      </c:lineChart>
      <c:catAx>
        <c:axId val="169990784"/>
        <c:scaling>
          <c:orientation val="minMax"/>
        </c:scaling>
        <c:axPos val="b"/>
        <c:majorTickMark val="none"/>
        <c:tickLblPos val="nextTo"/>
        <c:crossAx val="170004864"/>
        <c:crosses val="autoZero"/>
        <c:auto val="1"/>
        <c:lblAlgn val="ctr"/>
        <c:lblOffset val="100"/>
      </c:catAx>
      <c:valAx>
        <c:axId val="1700048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6999078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TSLP total - PGN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0.69155692776282718</c:v>
                  </c:pt>
                  <c:pt idx="2">
                    <c:v>0.46806751775723343</c:v>
                  </c:pt>
                  <c:pt idx="3">
                    <c:v>0.12290808831224681</c:v>
                  </c:pt>
                  <c:pt idx="4">
                    <c:v>0.25830718498966077</c:v>
                  </c:pt>
                  <c:pt idx="5">
                    <c:v>0.92786048586567449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1.3098567102987471</c:v>
                </c:pt>
                <c:pt idx="2">
                  <c:v>1.2520329339529468</c:v>
                </c:pt>
                <c:pt idx="3">
                  <c:v>0.86938408781681209</c:v>
                </c:pt>
                <c:pt idx="4">
                  <c:v>0.83678102811689981</c:v>
                </c:pt>
                <c:pt idx="5">
                  <c:v>1.5541112948154472</c:v>
                </c:pt>
              </c:numCache>
            </c:numRef>
          </c:val>
        </c:ser>
        <c:ser>
          <c:idx val="1"/>
          <c:order val="1"/>
          <c:tx>
            <c:strRef>
              <c:f>PGN!$U$45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PGN!$V$46:$V$51</c:f>
                <c:numCache>
                  <c:formatCode>General</c:formatCode>
                  <c:ptCount val="6"/>
                  <c:pt idx="0">
                    <c:v>0.24749109628817711</c:v>
                  </c:pt>
                  <c:pt idx="1">
                    <c:v>0.41801467767089423</c:v>
                  </c:pt>
                  <c:pt idx="2">
                    <c:v>0.60037978277122905</c:v>
                  </c:pt>
                  <c:pt idx="3">
                    <c:v>0.95504104576033433</c:v>
                  </c:pt>
                  <c:pt idx="4">
                    <c:v>0.82517947145326143</c:v>
                  </c:pt>
                  <c:pt idx="5">
                    <c:v>0.24835291136762774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PGN!$U$46:$U$51</c:f>
              <c:numCache>
                <c:formatCode>0.000</c:formatCode>
                <c:ptCount val="6"/>
                <c:pt idx="0">
                  <c:v>1</c:v>
                </c:pt>
                <c:pt idx="1">
                  <c:v>0.77445851394973142</c:v>
                </c:pt>
                <c:pt idx="2">
                  <c:v>1.0622467746642565</c:v>
                </c:pt>
                <c:pt idx="3">
                  <c:v>2.8641628350169435</c:v>
                </c:pt>
                <c:pt idx="4">
                  <c:v>1.7151507812084721</c:v>
                </c:pt>
                <c:pt idx="5">
                  <c:v>0.99897349341151453</c:v>
                </c:pt>
              </c:numCache>
            </c:numRef>
          </c:val>
        </c:ser>
        <c:marker val="1"/>
        <c:axId val="170026880"/>
        <c:axId val="170028416"/>
      </c:lineChart>
      <c:catAx>
        <c:axId val="170026880"/>
        <c:scaling>
          <c:orientation val="minMax"/>
        </c:scaling>
        <c:axPos val="b"/>
        <c:majorTickMark val="none"/>
        <c:tickLblPos val="nextTo"/>
        <c:crossAx val="170028416"/>
        <c:crosses val="autoZero"/>
        <c:auto val="1"/>
        <c:lblAlgn val="ctr"/>
        <c:lblOffset val="100"/>
      </c:catAx>
      <c:valAx>
        <c:axId val="1700284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7002688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TSLP long- PGN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PGN!$D$46:$D$51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0.69155692776282718</c:v>
                  </c:pt>
                  <c:pt idx="2">
                    <c:v>0.46806751775723343</c:v>
                  </c:pt>
                  <c:pt idx="3">
                    <c:v>0.12290808831224681</c:v>
                  </c:pt>
                  <c:pt idx="4">
                    <c:v>0.25830718498966077</c:v>
                  </c:pt>
                  <c:pt idx="5">
                    <c:v>0.92786048586567449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1.3098567102987471</c:v>
                </c:pt>
                <c:pt idx="2">
                  <c:v>1.2520329339529468</c:v>
                </c:pt>
                <c:pt idx="3">
                  <c:v>0.86938408781681209</c:v>
                </c:pt>
                <c:pt idx="4">
                  <c:v>0.83678102811689981</c:v>
                </c:pt>
                <c:pt idx="5">
                  <c:v>1.5541112948154472</c:v>
                </c:pt>
              </c:numCache>
            </c:numRef>
          </c:val>
        </c:ser>
        <c:ser>
          <c:idx val="1"/>
          <c:order val="1"/>
          <c:tx>
            <c:strRef>
              <c:f>PGN!$W$45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PGN!$X$46:$X$51</c:f>
                <c:numCache>
                  <c:formatCode>General</c:formatCode>
                  <c:ptCount val="6"/>
                  <c:pt idx="0">
                    <c:v>0.49151023248090825</c:v>
                  </c:pt>
                  <c:pt idx="1">
                    <c:v>1845.0456941726479</c:v>
                  </c:pt>
                  <c:pt idx="2">
                    <c:v>70311.64996799134</c:v>
                  </c:pt>
                  <c:pt idx="3">
                    <c:v>371.49271741769911</c:v>
                  </c:pt>
                  <c:pt idx="4">
                    <c:v>32935.147968384656</c:v>
                  </c:pt>
                  <c:pt idx="5">
                    <c:v>17.243450194473748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PGN!$W$46:$W$51</c:f>
              <c:numCache>
                <c:formatCode>0.000</c:formatCode>
                <c:ptCount val="6"/>
                <c:pt idx="0">
                  <c:v>1</c:v>
                </c:pt>
                <c:pt idx="1">
                  <c:v>3445.0463454429209</c:v>
                </c:pt>
                <c:pt idx="2">
                  <c:v>90658.642562630033</c:v>
                </c:pt>
                <c:pt idx="3">
                  <c:v>3746.8289852828298</c:v>
                </c:pt>
                <c:pt idx="4">
                  <c:v>23407.739102074833</c:v>
                </c:pt>
                <c:pt idx="5">
                  <c:v>53.563023967791835</c:v>
                </c:pt>
              </c:numCache>
            </c:numRef>
          </c:val>
        </c:ser>
        <c:marker val="1"/>
        <c:axId val="170140800"/>
        <c:axId val="170142336"/>
      </c:lineChart>
      <c:catAx>
        <c:axId val="170140800"/>
        <c:scaling>
          <c:orientation val="minMax"/>
        </c:scaling>
        <c:axPos val="b"/>
        <c:majorTickMark val="none"/>
        <c:tickLblPos val="nextTo"/>
        <c:crossAx val="170142336"/>
        <c:crosses val="autoZero"/>
        <c:auto val="1"/>
        <c:lblAlgn val="ctr"/>
        <c:lblOffset val="100"/>
      </c:catAx>
      <c:valAx>
        <c:axId val="17014233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7014080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ATF3 - CpG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0.18416175146474087</c:v>
                  </c:pt>
                  <c:pt idx="2">
                    <c:v>5.8486060588567375E-2</c:v>
                  </c:pt>
                  <c:pt idx="3">
                    <c:v>0.16045561398567795</c:v>
                  </c:pt>
                  <c:pt idx="4">
                    <c:v>0.15792704622872933</c:v>
                  </c:pt>
                  <c:pt idx="5">
                    <c:v>0.34197873693882241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0.94954066252980396</c:v>
                </c:pt>
                <c:pt idx="2">
                  <c:v>1.0591978510211104</c:v>
                </c:pt>
                <c:pt idx="3">
                  <c:v>0.8811966219663413</c:v>
                </c:pt>
                <c:pt idx="4">
                  <c:v>0.95096057603336781</c:v>
                </c:pt>
                <c:pt idx="5">
                  <c:v>1.2208593742466072</c:v>
                </c:pt>
              </c:numCache>
            </c:numRef>
          </c:val>
        </c:ser>
        <c:ser>
          <c:idx val="1"/>
          <c:order val="1"/>
          <c:tx>
            <c:strRef>
              <c:f>CPG!$E$44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CPG!$F$45:$F$50</c:f>
                <c:numCache>
                  <c:formatCode>General</c:formatCode>
                  <c:ptCount val="6"/>
                  <c:pt idx="0">
                    <c:v>0.38296086718296651</c:v>
                  </c:pt>
                  <c:pt idx="1">
                    <c:v>0.20033832307547703</c:v>
                  </c:pt>
                  <c:pt idx="2">
                    <c:v>0.29925071404455927</c:v>
                  </c:pt>
                  <c:pt idx="3">
                    <c:v>0.45875881848890132</c:v>
                  </c:pt>
                  <c:pt idx="4">
                    <c:v>0.22721490664907781</c:v>
                  </c:pt>
                  <c:pt idx="5">
                    <c:v>0.19106882993024943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CPG!$E$45:$E$50</c:f>
              <c:numCache>
                <c:formatCode>0.000</c:formatCode>
                <c:ptCount val="6"/>
                <c:pt idx="0">
                  <c:v>1</c:v>
                </c:pt>
                <c:pt idx="1">
                  <c:v>0.66967346129358429</c:v>
                </c:pt>
                <c:pt idx="2">
                  <c:v>1.1781662295326623</c:v>
                </c:pt>
                <c:pt idx="3">
                  <c:v>2.640687498308353</c:v>
                </c:pt>
                <c:pt idx="4">
                  <c:v>0.93671488498154132</c:v>
                </c:pt>
                <c:pt idx="5">
                  <c:v>0.9134312506550486</c:v>
                </c:pt>
              </c:numCache>
            </c:numRef>
          </c:val>
        </c:ser>
        <c:marker val="1"/>
        <c:axId val="170095744"/>
        <c:axId val="170097280"/>
      </c:lineChart>
      <c:catAx>
        <c:axId val="170095744"/>
        <c:scaling>
          <c:orientation val="minMax"/>
        </c:scaling>
        <c:axPos val="b"/>
        <c:majorTickMark val="none"/>
        <c:tickLblPos val="nextTo"/>
        <c:crossAx val="170097280"/>
        <c:crosses val="autoZero"/>
        <c:auto val="1"/>
        <c:lblAlgn val="ctr"/>
        <c:lblOffset val="100"/>
      </c:catAx>
      <c:valAx>
        <c:axId val="17009728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</c:title>
        <c:numFmt formatCode="0.000" sourceLinked="1"/>
        <c:majorTickMark val="none"/>
        <c:tickLblPos val="nextTo"/>
        <c:crossAx val="17009574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EGR1 - CpG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0.18416175146474087</c:v>
                  </c:pt>
                  <c:pt idx="2">
                    <c:v>5.8486060588567375E-2</c:v>
                  </c:pt>
                  <c:pt idx="3">
                    <c:v>0.16045561398567795</c:v>
                  </c:pt>
                  <c:pt idx="4">
                    <c:v>0.15792704622872933</c:v>
                  </c:pt>
                  <c:pt idx="5">
                    <c:v>0.34197873693882241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0.94954066252980396</c:v>
                </c:pt>
                <c:pt idx="2">
                  <c:v>1.0591978510211104</c:v>
                </c:pt>
                <c:pt idx="3">
                  <c:v>0.8811966219663413</c:v>
                </c:pt>
                <c:pt idx="4">
                  <c:v>0.95096057603336781</c:v>
                </c:pt>
                <c:pt idx="5">
                  <c:v>1.2208593742466072</c:v>
                </c:pt>
              </c:numCache>
            </c:numRef>
          </c:val>
        </c:ser>
        <c:ser>
          <c:idx val="1"/>
          <c:order val="1"/>
          <c:tx>
            <c:strRef>
              <c:f>CPG!$G$44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CPG!$H$45:$H$50</c:f>
                <c:numCache>
                  <c:formatCode>General</c:formatCode>
                  <c:ptCount val="6"/>
                  <c:pt idx="0">
                    <c:v>0.17082375355530913</c:v>
                  </c:pt>
                  <c:pt idx="1">
                    <c:v>0.44845250606510756</c:v>
                  </c:pt>
                  <c:pt idx="2">
                    <c:v>0.50405500459816932</c:v>
                  </c:pt>
                  <c:pt idx="3">
                    <c:v>0.11326244565641824</c:v>
                  </c:pt>
                  <c:pt idx="4">
                    <c:v>0.17435768141091981</c:v>
                  </c:pt>
                  <c:pt idx="5">
                    <c:v>0.36188377963857965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CPG!$G$45:$G$50</c:f>
              <c:numCache>
                <c:formatCode>0.000</c:formatCode>
                <c:ptCount val="6"/>
                <c:pt idx="0">
                  <c:v>1</c:v>
                </c:pt>
                <c:pt idx="1">
                  <c:v>1.1709837281747193</c:v>
                </c:pt>
                <c:pt idx="2">
                  <c:v>1.4208980528912059</c:v>
                </c:pt>
                <c:pt idx="3">
                  <c:v>0.70653428109915262</c:v>
                </c:pt>
                <c:pt idx="4" formatCode="0.0000">
                  <c:v>1.6838577573195257</c:v>
                </c:pt>
                <c:pt idx="5">
                  <c:v>0.76508958739924682</c:v>
                </c:pt>
              </c:numCache>
            </c:numRef>
          </c:val>
        </c:ser>
        <c:marker val="1"/>
        <c:axId val="170336640"/>
        <c:axId val="170338176"/>
      </c:lineChart>
      <c:catAx>
        <c:axId val="170336640"/>
        <c:scaling>
          <c:orientation val="minMax"/>
        </c:scaling>
        <c:axPos val="b"/>
        <c:majorTickMark val="none"/>
        <c:tickLblPos val="nextTo"/>
        <c:crossAx val="170338176"/>
        <c:crosses val="autoZero"/>
        <c:auto val="1"/>
        <c:lblAlgn val="ctr"/>
        <c:lblOffset val="100"/>
      </c:catAx>
      <c:valAx>
        <c:axId val="17033817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</c:title>
        <c:numFmt formatCode="0.000" sourceLinked="1"/>
        <c:majorTickMark val="none"/>
        <c:tickLblPos val="nextTo"/>
        <c:crossAx val="170336640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DUSP1 - CpG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0.18416175146474087</c:v>
                  </c:pt>
                  <c:pt idx="2">
                    <c:v>5.8486060588567375E-2</c:v>
                  </c:pt>
                  <c:pt idx="3">
                    <c:v>0.16045561398567795</c:v>
                  </c:pt>
                  <c:pt idx="4">
                    <c:v>0.15792704622872933</c:v>
                  </c:pt>
                  <c:pt idx="5">
                    <c:v>0.34197873693882241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0.94954066252980396</c:v>
                </c:pt>
                <c:pt idx="2">
                  <c:v>1.0591978510211104</c:v>
                </c:pt>
                <c:pt idx="3">
                  <c:v>0.8811966219663413</c:v>
                </c:pt>
                <c:pt idx="4">
                  <c:v>0.95096057603336781</c:v>
                </c:pt>
                <c:pt idx="5">
                  <c:v>1.2208593742466072</c:v>
                </c:pt>
              </c:numCache>
            </c:numRef>
          </c:val>
        </c:ser>
        <c:ser>
          <c:idx val="1"/>
          <c:order val="1"/>
          <c:tx>
            <c:strRef>
              <c:f>CPG!$I$44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CPG!$J$45:$J$50</c:f>
                <c:numCache>
                  <c:formatCode>General</c:formatCode>
                  <c:ptCount val="6"/>
                  <c:pt idx="0">
                    <c:v>8.6652878899871874E-2</c:v>
                  </c:pt>
                  <c:pt idx="1">
                    <c:v>0.17215581131646657</c:v>
                  </c:pt>
                  <c:pt idx="2">
                    <c:v>0.26601470398347077</c:v>
                  </c:pt>
                  <c:pt idx="3">
                    <c:v>0.30867348850157378</c:v>
                  </c:pt>
                  <c:pt idx="4">
                    <c:v>0.3026240354471772</c:v>
                  </c:pt>
                  <c:pt idx="5">
                    <c:v>0.30940636259568927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CPG!$I$45:$I$50</c:f>
              <c:numCache>
                <c:formatCode>0.000</c:formatCode>
                <c:ptCount val="6"/>
                <c:pt idx="0">
                  <c:v>1</c:v>
                </c:pt>
                <c:pt idx="1">
                  <c:v>0.86091693476081477</c:v>
                </c:pt>
                <c:pt idx="2">
                  <c:v>1.1965794814808188</c:v>
                </c:pt>
                <c:pt idx="3">
                  <c:v>1.1660793535378979</c:v>
                </c:pt>
                <c:pt idx="4">
                  <c:v>1.0445881743869521</c:v>
                </c:pt>
                <c:pt idx="5">
                  <c:v>0.63592771438836326</c:v>
                </c:pt>
              </c:numCache>
            </c:numRef>
          </c:val>
        </c:ser>
        <c:marker val="1"/>
        <c:axId val="170356096"/>
        <c:axId val="170374272"/>
      </c:lineChart>
      <c:catAx>
        <c:axId val="170356096"/>
        <c:scaling>
          <c:orientation val="minMax"/>
        </c:scaling>
        <c:axPos val="b"/>
        <c:majorTickMark val="none"/>
        <c:tickLblPos val="nextTo"/>
        <c:crossAx val="170374272"/>
        <c:crosses val="autoZero"/>
        <c:auto val="1"/>
        <c:lblAlgn val="ctr"/>
        <c:lblOffset val="100"/>
      </c:catAx>
      <c:valAx>
        <c:axId val="170374272"/>
        <c:scaling>
          <c:orientation val="minMax"/>
          <c:max val="1.6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</c:title>
        <c:numFmt formatCode="0.000" sourceLinked="1"/>
        <c:majorTickMark val="none"/>
        <c:tickLblPos val="nextTo"/>
        <c:crossAx val="170356096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NFKB1 - CpG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0.18416175146474087</c:v>
                  </c:pt>
                  <c:pt idx="2">
                    <c:v>5.8486060588567375E-2</c:v>
                  </c:pt>
                  <c:pt idx="3">
                    <c:v>0.16045561398567795</c:v>
                  </c:pt>
                  <c:pt idx="4">
                    <c:v>0.15792704622872933</c:v>
                  </c:pt>
                  <c:pt idx="5">
                    <c:v>0.34197873693882241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0.94954066252980396</c:v>
                </c:pt>
                <c:pt idx="2">
                  <c:v>1.0591978510211104</c:v>
                </c:pt>
                <c:pt idx="3">
                  <c:v>0.8811966219663413</c:v>
                </c:pt>
                <c:pt idx="4">
                  <c:v>0.95096057603336781</c:v>
                </c:pt>
                <c:pt idx="5">
                  <c:v>1.2208593742466072</c:v>
                </c:pt>
              </c:numCache>
            </c:numRef>
          </c:val>
        </c:ser>
        <c:ser>
          <c:idx val="1"/>
          <c:order val="1"/>
          <c:tx>
            <c:strRef>
              <c:f>CPG!$K$44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CPG!$L$45:$L$50</c:f>
                <c:numCache>
                  <c:formatCode>General</c:formatCode>
                  <c:ptCount val="6"/>
                  <c:pt idx="0">
                    <c:v>0.1239206231415132</c:v>
                  </c:pt>
                  <c:pt idx="1">
                    <c:v>0.12158932398207321</c:v>
                  </c:pt>
                  <c:pt idx="2">
                    <c:v>0.51741145392365318</c:v>
                  </c:pt>
                  <c:pt idx="3">
                    <c:v>0.2843014472594444</c:v>
                  </c:pt>
                  <c:pt idx="4">
                    <c:v>0.25594948421947883</c:v>
                  </c:pt>
                  <c:pt idx="5">
                    <c:v>0.38077258756970156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CPG!$K$45:$K$50</c:f>
              <c:numCache>
                <c:formatCode>0.000</c:formatCode>
                <c:ptCount val="6"/>
                <c:pt idx="0">
                  <c:v>1</c:v>
                </c:pt>
                <c:pt idx="1">
                  <c:v>0.91806729821080857</c:v>
                </c:pt>
                <c:pt idx="2">
                  <c:v>1.1444254619836154</c:v>
                </c:pt>
                <c:pt idx="3">
                  <c:v>1.5120180816036259</c:v>
                </c:pt>
                <c:pt idx="4">
                  <c:v>1.5548556900248847</c:v>
                </c:pt>
                <c:pt idx="5">
                  <c:v>1.024516602973633</c:v>
                </c:pt>
              </c:numCache>
            </c:numRef>
          </c:val>
        </c:ser>
        <c:marker val="1"/>
        <c:axId val="170474112"/>
        <c:axId val="170488192"/>
      </c:lineChart>
      <c:catAx>
        <c:axId val="170474112"/>
        <c:scaling>
          <c:orientation val="minMax"/>
        </c:scaling>
        <c:axPos val="b"/>
        <c:majorTickMark val="none"/>
        <c:tickLblPos val="nextTo"/>
        <c:crossAx val="170488192"/>
        <c:crosses val="autoZero"/>
        <c:auto val="1"/>
        <c:lblAlgn val="ctr"/>
        <c:lblOffset val="100"/>
      </c:catAx>
      <c:valAx>
        <c:axId val="17048819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</c:title>
        <c:numFmt formatCode="0.000" sourceLinked="1"/>
        <c:majorTickMark val="none"/>
        <c:tickLblPos val="nextTo"/>
        <c:crossAx val="170474112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IL6 - CpG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0.18416175146474087</c:v>
                  </c:pt>
                  <c:pt idx="2">
                    <c:v>5.8486060588567375E-2</c:v>
                  </c:pt>
                  <c:pt idx="3">
                    <c:v>0.16045561398567795</c:v>
                  </c:pt>
                  <c:pt idx="4">
                    <c:v>0.15792704622872933</c:v>
                  </c:pt>
                  <c:pt idx="5">
                    <c:v>0.34197873693882241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0.94954066252980396</c:v>
                </c:pt>
                <c:pt idx="2">
                  <c:v>1.0591978510211104</c:v>
                </c:pt>
                <c:pt idx="3">
                  <c:v>0.8811966219663413</c:v>
                </c:pt>
                <c:pt idx="4">
                  <c:v>0.95096057603336781</c:v>
                </c:pt>
                <c:pt idx="5">
                  <c:v>1.2208593742466072</c:v>
                </c:pt>
              </c:numCache>
            </c:numRef>
          </c:val>
        </c:ser>
        <c:ser>
          <c:idx val="1"/>
          <c:order val="1"/>
          <c:tx>
            <c:strRef>
              <c:f>CPG!$M$44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CPG!$N$45:$N$50</c:f>
                <c:numCache>
                  <c:formatCode>General</c:formatCode>
                  <c:ptCount val="6"/>
                  <c:pt idx="0">
                    <c:v>8.5735488325656764E-2</c:v>
                  </c:pt>
                  <c:pt idx="1">
                    <c:v>0.73023528659591386</c:v>
                  </c:pt>
                  <c:pt idx="2">
                    <c:v>0.37364083763952677</c:v>
                  </c:pt>
                  <c:pt idx="3">
                    <c:v>0.50315782841706047</c:v>
                  </c:pt>
                  <c:pt idx="4">
                    <c:v>0.30055758699754476</c:v>
                  </c:pt>
                  <c:pt idx="5">
                    <c:v>6.2895428224496397E-2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CPG!$M$45:$M$50</c:f>
              <c:numCache>
                <c:formatCode>0.000</c:formatCode>
                <c:ptCount val="6"/>
                <c:pt idx="0">
                  <c:v>1</c:v>
                </c:pt>
                <c:pt idx="1">
                  <c:v>1.1264483526942883</c:v>
                </c:pt>
                <c:pt idx="2">
                  <c:v>1.2951949825250813</c:v>
                </c:pt>
                <c:pt idx="3">
                  <c:v>1.225907627680503</c:v>
                </c:pt>
                <c:pt idx="4">
                  <c:v>0.6350594783821446</c:v>
                </c:pt>
                <c:pt idx="5">
                  <c:v>0.23021869848103144</c:v>
                </c:pt>
              </c:numCache>
            </c:numRef>
          </c:val>
        </c:ser>
        <c:marker val="1"/>
        <c:axId val="170534784"/>
        <c:axId val="170536320"/>
      </c:lineChart>
      <c:catAx>
        <c:axId val="170534784"/>
        <c:scaling>
          <c:orientation val="minMax"/>
        </c:scaling>
        <c:axPos val="b"/>
        <c:majorTickMark val="none"/>
        <c:tickLblPos val="nextTo"/>
        <c:crossAx val="170536320"/>
        <c:crosses val="autoZero"/>
        <c:auto val="1"/>
        <c:lblAlgn val="ctr"/>
        <c:lblOffset val="100"/>
      </c:catAx>
      <c:valAx>
        <c:axId val="17053632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</c:title>
        <c:numFmt formatCode="0.000" sourceLinked="1"/>
        <c:majorTickMark val="none"/>
        <c:tickLblPos val="nextTo"/>
        <c:crossAx val="17053478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IL8 - CpG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0.18416175146474087</c:v>
                  </c:pt>
                  <c:pt idx="2">
                    <c:v>5.8486060588567375E-2</c:v>
                  </c:pt>
                  <c:pt idx="3">
                    <c:v>0.16045561398567795</c:v>
                  </c:pt>
                  <c:pt idx="4">
                    <c:v>0.15792704622872933</c:v>
                  </c:pt>
                  <c:pt idx="5">
                    <c:v>0.34197873693882241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0.94954066252980396</c:v>
                </c:pt>
                <c:pt idx="2">
                  <c:v>1.0591978510211104</c:v>
                </c:pt>
                <c:pt idx="3">
                  <c:v>0.8811966219663413</c:v>
                </c:pt>
                <c:pt idx="4">
                  <c:v>0.95096057603336781</c:v>
                </c:pt>
                <c:pt idx="5">
                  <c:v>1.2208593742466072</c:v>
                </c:pt>
              </c:numCache>
            </c:numRef>
          </c:val>
        </c:ser>
        <c:ser>
          <c:idx val="1"/>
          <c:order val="1"/>
          <c:tx>
            <c:strRef>
              <c:f>CPG!$O$44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CPG!$P$45:$P$50</c:f>
                <c:numCache>
                  <c:formatCode>General</c:formatCode>
                  <c:ptCount val="6"/>
                  <c:pt idx="0">
                    <c:v>0.17535062836454132</c:v>
                  </c:pt>
                  <c:pt idx="1">
                    <c:v>4.2699228288026383</c:v>
                  </c:pt>
                  <c:pt idx="2">
                    <c:v>8.8109556602583208</c:v>
                  </c:pt>
                  <c:pt idx="3">
                    <c:v>31.544144566455142</c:v>
                  </c:pt>
                  <c:pt idx="4">
                    <c:v>5.2784257695546666</c:v>
                  </c:pt>
                  <c:pt idx="5">
                    <c:v>0.20426582285623321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CPG!$O$45:$O$50</c:f>
              <c:numCache>
                <c:formatCode>0.000</c:formatCode>
                <c:ptCount val="6"/>
                <c:pt idx="0">
                  <c:v>1</c:v>
                </c:pt>
                <c:pt idx="1">
                  <c:v>8.3749214962803062</c:v>
                </c:pt>
                <c:pt idx="2">
                  <c:v>27.180694839700578</c:v>
                </c:pt>
                <c:pt idx="3">
                  <c:v>132.4225473002848</c:v>
                </c:pt>
                <c:pt idx="4">
                  <c:v>42.960897729006895</c:v>
                </c:pt>
                <c:pt idx="5">
                  <c:v>0.45546512518312454</c:v>
                </c:pt>
              </c:numCache>
            </c:numRef>
          </c:val>
        </c:ser>
        <c:marker val="1"/>
        <c:axId val="170570880"/>
        <c:axId val="170572416"/>
      </c:lineChart>
      <c:catAx>
        <c:axId val="170570880"/>
        <c:scaling>
          <c:orientation val="minMax"/>
        </c:scaling>
        <c:axPos val="b"/>
        <c:majorTickMark val="none"/>
        <c:tickLblPos val="nextTo"/>
        <c:crossAx val="170572416"/>
        <c:crosses val="autoZero"/>
        <c:auto val="1"/>
        <c:lblAlgn val="ctr"/>
        <c:lblOffset val="100"/>
      </c:catAx>
      <c:valAx>
        <c:axId val="1705724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7057088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IL17 - CpG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0.18416175146474087</c:v>
                  </c:pt>
                  <c:pt idx="2">
                    <c:v>5.8486060588567375E-2</c:v>
                  </c:pt>
                  <c:pt idx="3">
                    <c:v>0.16045561398567795</c:v>
                  </c:pt>
                  <c:pt idx="4">
                    <c:v>0.15792704622872933</c:v>
                  </c:pt>
                  <c:pt idx="5">
                    <c:v>0.34197873693882241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0.94954066252980396</c:v>
                </c:pt>
                <c:pt idx="2">
                  <c:v>1.0591978510211104</c:v>
                </c:pt>
                <c:pt idx="3">
                  <c:v>0.8811966219663413</c:v>
                </c:pt>
                <c:pt idx="4">
                  <c:v>0.95096057603336781</c:v>
                </c:pt>
                <c:pt idx="5">
                  <c:v>1.2208593742466072</c:v>
                </c:pt>
              </c:numCache>
            </c:numRef>
          </c:val>
        </c:ser>
        <c:ser>
          <c:idx val="1"/>
          <c:order val="1"/>
          <c:tx>
            <c:strRef>
              <c:f>CPG!$Q$44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CPG!$R$45:$R$50</c:f>
                <c:numCache>
                  <c:formatCode>General</c:formatCode>
                  <c:ptCount val="6"/>
                  <c:pt idx="0">
                    <c:v>0.44059750089628574</c:v>
                  </c:pt>
                  <c:pt idx="1">
                    <c:v>0.12585198921541446</c:v>
                  </c:pt>
                  <c:pt idx="2">
                    <c:v>0.49630108980722432</c:v>
                  </c:pt>
                  <c:pt idx="3">
                    <c:v>1.1330900805635127</c:v>
                  </c:pt>
                  <c:pt idx="4">
                    <c:v>1.0123240390310624</c:v>
                  </c:pt>
                  <c:pt idx="5">
                    <c:v>0.81155127537682037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CPG!$Q$45:$Q$50</c:f>
              <c:numCache>
                <c:formatCode>0.000</c:formatCode>
                <c:ptCount val="6"/>
                <c:pt idx="0">
                  <c:v>1</c:v>
                </c:pt>
                <c:pt idx="1">
                  <c:v>0.13661170477797199</c:v>
                </c:pt>
                <c:pt idx="2">
                  <c:v>0.70048867130304393</c:v>
                </c:pt>
                <c:pt idx="3">
                  <c:v>3.147157928444797</c:v>
                </c:pt>
                <c:pt idx="4">
                  <c:v>2.0792081970511411</c:v>
                </c:pt>
                <c:pt idx="5">
                  <c:v>1.5559039736178772</c:v>
                </c:pt>
              </c:numCache>
            </c:numRef>
          </c:val>
        </c:ser>
        <c:marker val="1"/>
        <c:axId val="170410368"/>
        <c:axId val="170411904"/>
      </c:lineChart>
      <c:catAx>
        <c:axId val="170410368"/>
        <c:scaling>
          <c:orientation val="minMax"/>
        </c:scaling>
        <c:axPos val="b"/>
        <c:majorTickMark val="none"/>
        <c:tickLblPos val="nextTo"/>
        <c:crossAx val="170411904"/>
        <c:crosses val="autoZero"/>
        <c:auto val="1"/>
        <c:lblAlgn val="ctr"/>
        <c:lblOffset val="100"/>
      </c:catAx>
      <c:valAx>
        <c:axId val="1704119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7041036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IL33 - CpG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0.18416175146474087</c:v>
                  </c:pt>
                  <c:pt idx="2">
                    <c:v>5.8486060588567375E-2</c:v>
                  </c:pt>
                  <c:pt idx="3">
                    <c:v>0.16045561398567795</c:v>
                  </c:pt>
                  <c:pt idx="4">
                    <c:v>0.15792704622872933</c:v>
                  </c:pt>
                  <c:pt idx="5">
                    <c:v>0.34197873693882241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0.94954066252980396</c:v>
                </c:pt>
                <c:pt idx="2">
                  <c:v>1.0591978510211104</c:v>
                </c:pt>
                <c:pt idx="3">
                  <c:v>0.8811966219663413</c:v>
                </c:pt>
                <c:pt idx="4">
                  <c:v>0.95096057603336781</c:v>
                </c:pt>
                <c:pt idx="5">
                  <c:v>1.2208593742466072</c:v>
                </c:pt>
              </c:numCache>
            </c:numRef>
          </c:val>
        </c:ser>
        <c:ser>
          <c:idx val="1"/>
          <c:order val="1"/>
          <c:tx>
            <c:strRef>
              <c:f>CPG!$S$44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CPG!$T$45:$T$50</c:f>
                <c:numCache>
                  <c:formatCode>General</c:formatCode>
                  <c:ptCount val="6"/>
                  <c:pt idx="0">
                    <c:v>0.30794570127577231</c:v>
                  </c:pt>
                  <c:pt idx="1">
                    <c:v>0.31947985201249984</c:v>
                  </c:pt>
                  <c:pt idx="2">
                    <c:v>0.65819979632514891</c:v>
                  </c:pt>
                  <c:pt idx="3">
                    <c:v>2.696827201870331</c:v>
                  </c:pt>
                  <c:pt idx="4">
                    <c:v>2.0309871790958764</c:v>
                  </c:pt>
                  <c:pt idx="5">
                    <c:v>0.40100469763680835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CPG!$S$45:$S$50</c:f>
              <c:numCache>
                <c:formatCode>0.000</c:formatCode>
                <c:ptCount val="6"/>
                <c:pt idx="0">
                  <c:v>1</c:v>
                </c:pt>
                <c:pt idx="1">
                  <c:v>0.45989884454794899</c:v>
                </c:pt>
                <c:pt idx="2">
                  <c:v>0.87673049710893547</c:v>
                </c:pt>
                <c:pt idx="3">
                  <c:v>5.7071313382318944</c:v>
                </c:pt>
                <c:pt idx="4">
                  <c:v>2.6986963355546081</c:v>
                </c:pt>
                <c:pt idx="5">
                  <c:v>0.74782414701239563</c:v>
                </c:pt>
              </c:numCache>
            </c:numRef>
          </c:val>
        </c:ser>
        <c:marker val="1"/>
        <c:axId val="170672128"/>
        <c:axId val="170673664"/>
      </c:lineChart>
      <c:catAx>
        <c:axId val="170672128"/>
        <c:scaling>
          <c:orientation val="minMax"/>
        </c:scaling>
        <c:axPos val="b"/>
        <c:majorTickMark val="none"/>
        <c:tickLblPos val="nextTo"/>
        <c:crossAx val="170673664"/>
        <c:crosses val="autoZero"/>
        <c:auto val="1"/>
        <c:lblAlgn val="ctr"/>
        <c:lblOffset val="100"/>
      </c:catAx>
      <c:valAx>
        <c:axId val="1706736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7067212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TSLP total - CpG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0.18416175146474087</c:v>
                  </c:pt>
                  <c:pt idx="2">
                    <c:v>5.8486060588567375E-2</c:v>
                  </c:pt>
                  <c:pt idx="3">
                    <c:v>0.16045561398567795</c:v>
                  </c:pt>
                  <c:pt idx="4">
                    <c:v>0.15792704622872933</c:v>
                  </c:pt>
                  <c:pt idx="5">
                    <c:v>0.34197873693882241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0.94954066252980396</c:v>
                </c:pt>
                <c:pt idx="2">
                  <c:v>1.0591978510211104</c:v>
                </c:pt>
                <c:pt idx="3">
                  <c:v>0.8811966219663413</c:v>
                </c:pt>
                <c:pt idx="4">
                  <c:v>0.95096057603336781</c:v>
                </c:pt>
                <c:pt idx="5">
                  <c:v>1.2208593742466072</c:v>
                </c:pt>
              </c:numCache>
            </c:numRef>
          </c:val>
        </c:ser>
        <c:ser>
          <c:idx val="1"/>
          <c:order val="1"/>
          <c:tx>
            <c:strRef>
              <c:f>CPG!$U$44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CPG!$V$45:$V$50</c:f>
                <c:numCache>
                  <c:formatCode>General</c:formatCode>
                  <c:ptCount val="6"/>
                  <c:pt idx="0">
                    <c:v>0.24749109628817711</c:v>
                  </c:pt>
                  <c:pt idx="1">
                    <c:v>0.21748830905476557</c:v>
                  </c:pt>
                  <c:pt idx="2">
                    <c:v>0.3851622240410319</c:v>
                  </c:pt>
                  <c:pt idx="3">
                    <c:v>0.67650733212632941</c:v>
                  </c:pt>
                  <c:pt idx="4">
                    <c:v>0.51065389139865602</c:v>
                  </c:pt>
                  <c:pt idx="5">
                    <c:v>0.24268149887614307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CPG!$U$45:$U$50</c:f>
              <c:numCache>
                <c:formatCode>0.000</c:formatCode>
                <c:ptCount val="6"/>
                <c:pt idx="0">
                  <c:v>1</c:v>
                </c:pt>
                <c:pt idx="1">
                  <c:v>0.76781128132020715</c:v>
                </c:pt>
                <c:pt idx="2">
                  <c:v>0.71787505923538264</c:v>
                </c:pt>
                <c:pt idx="3">
                  <c:v>1.8813344854759555</c:v>
                </c:pt>
                <c:pt idx="4">
                  <c:v>1.3267043127840412</c:v>
                </c:pt>
                <c:pt idx="5">
                  <c:v>1.2570133745218293</c:v>
                </c:pt>
              </c:numCache>
            </c:numRef>
          </c:val>
        </c:ser>
        <c:marker val="1"/>
        <c:axId val="170691584"/>
        <c:axId val="170717952"/>
      </c:lineChart>
      <c:catAx>
        <c:axId val="170691584"/>
        <c:scaling>
          <c:orientation val="minMax"/>
        </c:scaling>
        <c:axPos val="b"/>
        <c:majorTickMark val="none"/>
        <c:tickLblPos val="nextTo"/>
        <c:crossAx val="170717952"/>
        <c:crosses val="autoZero"/>
        <c:auto val="1"/>
        <c:lblAlgn val="ctr"/>
        <c:lblOffset val="100"/>
      </c:catAx>
      <c:valAx>
        <c:axId val="1707179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7069158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TSLP long - CpG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0.18416175146474087</c:v>
                  </c:pt>
                  <c:pt idx="2">
                    <c:v>5.8486060588567375E-2</c:v>
                  </c:pt>
                  <c:pt idx="3">
                    <c:v>0.16045561398567795</c:v>
                  </c:pt>
                  <c:pt idx="4">
                    <c:v>0.15792704622872933</c:v>
                  </c:pt>
                  <c:pt idx="5">
                    <c:v>0.34197873693882241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0.94954066252980396</c:v>
                </c:pt>
                <c:pt idx="2">
                  <c:v>1.0591978510211104</c:v>
                </c:pt>
                <c:pt idx="3">
                  <c:v>0.8811966219663413</c:v>
                </c:pt>
                <c:pt idx="4">
                  <c:v>0.95096057603336781</c:v>
                </c:pt>
                <c:pt idx="5">
                  <c:v>1.2208593742466072</c:v>
                </c:pt>
              </c:numCache>
            </c:numRef>
          </c:val>
        </c:ser>
        <c:ser>
          <c:idx val="1"/>
          <c:order val="1"/>
          <c:tx>
            <c:strRef>
              <c:f>CPG!$W$44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CPG!$X$45:$X$50</c:f>
                <c:numCache>
                  <c:formatCode>General</c:formatCode>
                  <c:ptCount val="6"/>
                  <c:pt idx="0">
                    <c:v>0.49151023248090825</c:v>
                  </c:pt>
                  <c:pt idx="1">
                    <c:v>284.08230221818332</c:v>
                  </c:pt>
                  <c:pt idx="2">
                    <c:v>3512.1897009019576</c:v>
                  </c:pt>
                  <c:pt idx="3">
                    <c:v>190.07103149081161</c:v>
                  </c:pt>
                  <c:pt idx="4">
                    <c:v>304.2691456118576</c:v>
                  </c:pt>
                  <c:pt idx="5">
                    <c:v>0.21058208618478805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CPG!$W$45:$W$50</c:f>
              <c:numCache>
                <c:formatCode>0.000</c:formatCode>
                <c:ptCount val="6"/>
                <c:pt idx="0">
                  <c:v>1</c:v>
                </c:pt>
                <c:pt idx="1">
                  <c:v>211.11860501990975</c:v>
                </c:pt>
                <c:pt idx="2">
                  <c:v>4624.5412453530435</c:v>
                </c:pt>
                <c:pt idx="3">
                  <c:v>170.20802690123401</c:v>
                </c:pt>
                <c:pt idx="4">
                  <c:v>222.01914673100666</c:v>
                </c:pt>
                <c:pt idx="5">
                  <c:v>0.4058198736597875</c:v>
                </c:pt>
              </c:numCache>
            </c:numRef>
          </c:val>
        </c:ser>
        <c:marker val="1"/>
        <c:axId val="170739968"/>
        <c:axId val="170749952"/>
      </c:lineChart>
      <c:catAx>
        <c:axId val="170739968"/>
        <c:scaling>
          <c:orientation val="minMax"/>
        </c:scaling>
        <c:axPos val="b"/>
        <c:majorTickMark val="none"/>
        <c:tickLblPos val="nextTo"/>
        <c:crossAx val="170749952"/>
        <c:crosses val="autoZero"/>
        <c:auto val="1"/>
        <c:lblAlgn val="ctr"/>
        <c:lblOffset val="100"/>
      </c:catAx>
      <c:valAx>
        <c:axId val="1707499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7073996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ATF3 - R848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0.22123097999994509</c:v>
                  </c:pt>
                  <c:pt idx="2">
                    <c:v>0.13915405303027162</c:v>
                  </c:pt>
                  <c:pt idx="3">
                    <c:v>0.23456813751251468</c:v>
                  </c:pt>
                  <c:pt idx="4">
                    <c:v>0.18468890297474058</c:v>
                  </c:pt>
                  <c:pt idx="5">
                    <c:v>0.32262608798828613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0.97099860372050595</c:v>
                </c:pt>
                <c:pt idx="2">
                  <c:v>1.2517132914045843</c:v>
                </c:pt>
                <c:pt idx="3">
                  <c:v>1.0513686917918557</c:v>
                </c:pt>
                <c:pt idx="4">
                  <c:v>0.30328340344593979</c:v>
                </c:pt>
                <c:pt idx="5">
                  <c:v>1.1652579673253367</c:v>
                </c:pt>
              </c:numCache>
            </c:numRef>
          </c:val>
        </c:ser>
        <c:ser>
          <c:idx val="1"/>
          <c:order val="1"/>
          <c:tx>
            <c:strRef>
              <c:f>'R848'!$E$44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'R848'!$F$45:$F$50</c:f>
                <c:numCache>
                  <c:formatCode>General</c:formatCode>
                  <c:ptCount val="6"/>
                  <c:pt idx="0">
                    <c:v>0.38296086718296651</c:v>
                  </c:pt>
                  <c:pt idx="1">
                    <c:v>0.27768443636211909</c:v>
                  </c:pt>
                  <c:pt idx="2">
                    <c:v>0.4401983510700509</c:v>
                  </c:pt>
                  <c:pt idx="3">
                    <c:v>0.87862685018632902</c:v>
                  </c:pt>
                  <c:pt idx="4">
                    <c:v>0.60699484159043127</c:v>
                  </c:pt>
                  <c:pt idx="5">
                    <c:v>0.18717191606822534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'R848'!$E$45:$E$50</c:f>
              <c:numCache>
                <c:formatCode>0.000</c:formatCode>
                <c:ptCount val="6"/>
                <c:pt idx="0">
                  <c:v>1</c:v>
                </c:pt>
                <c:pt idx="1">
                  <c:v>1.0676938374081231</c:v>
                </c:pt>
                <c:pt idx="2">
                  <c:v>1.258454348570716</c:v>
                </c:pt>
                <c:pt idx="3">
                  <c:v>2.1701659969588603</c:v>
                </c:pt>
                <c:pt idx="4">
                  <c:v>1.2714455234908619</c:v>
                </c:pt>
                <c:pt idx="5">
                  <c:v>1.1629270666481106</c:v>
                </c:pt>
              </c:numCache>
            </c:numRef>
          </c:val>
        </c:ser>
        <c:marker val="1"/>
        <c:axId val="170985728"/>
        <c:axId val="170995712"/>
      </c:lineChart>
      <c:catAx>
        <c:axId val="170985728"/>
        <c:scaling>
          <c:orientation val="minMax"/>
        </c:scaling>
        <c:axPos val="b"/>
        <c:majorTickMark val="none"/>
        <c:tickLblPos val="nextTo"/>
        <c:crossAx val="170995712"/>
        <c:crosses val="autoZero"/>
        <c:auto val="1"/>
        <c:lblAlgn val="ctr"/>
        <c:lblOffset val="100"/>
      </c:catAx>
      <c:valAx>
        <c:axId val="1709957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7098572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EGR1 - R848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0.22123097999994509</c:v>
                  </c:pt>
                  <c:pt idx="2">
                    <c:v>0.13915405303027162</c:v>
                  </c:pt>
                  <c:pt idx="3">
                    <c:v>0.23456813751251468</c:v>
                  </c:pt>
                  <c:pt idx="4">
                    <c:v>0.18468890297474058</c:v>
                  </c:pt>
                  <c:pt idx="5">
                    <c:v>0.32262608798828613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0.97099860372050595</c:v>
                </c:pt>
                <c:pt idx="2">
                  <c:v>1.2517132914045843</c:v>
                </c:pt>
                <c:pt idx="3">
                  <c:v>1.0513686917918557</c:v>
                </c:pt>
                <c:pt idx="4">
                  <c:v>0.30328340344593979</c:v>
                </c:pt>
                <c:pt idx="5">
                  <c:v>1.1652579673253367</c:v>
                </c:pt>
              </c:numCache>
            </c:numRef>
          </c:val>
        </c:ser>
        <c:ser>
          <c:idx val="1"/>
          <c:order val="1"/>
          <c:tx>
            <c:strRef>
              <c:f>'R848'!$G$44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'R848'!$H$45:$H$50</c:f>
                <c:numCache>
                  <c:formatCode>General</c:formatCode>
                  <c:ptCount val="6"/>
                  <c:pt idx="0">
                    <c:v>0.17082375355530913</c:v>
                  </c:pt>
                  <c:pt idx="1">
                    <c:v>0.33874021585235575</c:v>
                  </c:pt>
                  <c:pt idx="2">
                    <c:v>0.3204793620262999</c:v>
                  </c:pt>
                  <c:pt idx="3">
                    <c:v>0.3588888483178313</c:v>
                  </c:pt>
                  <c:pt idx="4">
                    <c:v>0.94042046902678456</c:v>
                  </c:pt>
                  <c:pt idx="5">
                    <c:v>0.10337851630234872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'R848'!$G$45:$G$50</c:f>
              <c:numCache>
                <c:formatCode>0.000</c:formatCode>
                <c:ptCount val="6"/>
                <c:pt idx="0">
                  <c:v>1</c:v>
                </c:pt>
                <c:pt idx="1">
                  <c:v>0.82437009006477058</c:v>
                </c:pt>
                <c:pt idx="2">
                  <c:v>0.70819841699943764</c:v>
                </c:pt>
                <c:pt idx="3">
                  <c:v>1.0808421602995966</c:v>
                </c:pt>
                <c:pt idx="4">
                  <c:v>2.1385177089341054</c:v>
                </c:pt>
                <c:pt idx="5">
                  <c:v>1.0398537385590791</c:v>
                </c:pt>
              </c:numCache>
            </c:numRef>
          </c:val>
        </c:ser>
        <c:marker val="1"/>
        <c:axId val="171034112"/>
        <c:axId val="171035648"/>
      </c:lineChart>
      <c:catAx>
        <c:axId val="171034112"/>
        <c:scaling>
          <c:orientation val="minMax"/>
        </c:scaling>
        <c:axPos val="b"/>
        <c:majorTickMark val="none"/>
        <c:tickLblPos val="nextTo"/>
        <c:crossAx val="171035648"/>
        <c:crosses val="autoZero"/>
        <c:auto val="1"/>
        <c:lblAlgn val="ctr"/>
        <c:lblOffset val="100"/>
      </c:catAx>
      <c:valAx>
        <c:axId val="1710356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71034112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DUSP1 - R848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0.22123097999994509</c:v>
                  </c:pt>
                  <c:pt idx="2">
                    <c:v>0.13915405303027162</c:v>
                  </c:pt>
                  <c:pt idx="3">
                    <c:v>0.23456813751251468</c:v>
                  </c:pt>
                  <c:pt idx="4">
                    <c:v>0.18468890297474058</c:v>
                  </c:pt>
                  <c:pt idx="5">
                    <c:v>0.32262608798828613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0.97099860372050595</c:v>
                </c:pt>
                <c:pt idx="2">
                  <c:v>1.2517132914045843</c:v>
                </c:pt>
                <c:pt idx="3">
                  <c:v>1.0513686917918557</c:v>
                </c:pt>
                <c:pt idx="4">
                  <c:v>0.30328340344593979</c:v>
                </c:pt>
                <c:pt idx="5">
                  <c:v>1.1652579673253367</c:v>
                </c:pt>
              </c:numCache>
            </c:numRef>
          </c:val>
        </c:ser>
        <c:ser>
          <c:idx val="1"/>
          <c:order val="1"/>
          <c:tx>
            <c:strRef>
              <c:f>'R848'!$I$44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'R848'!$H$45:$H$50</c:f>
                <c:numCache>
                  <c:formatCode>General</c:formatCode>
                  <c:ptCount val="6"/>
                  <c:pt idx="0">
                    <c:v>0.17082375355530913</c:v>
                  </c:pt>
                  <c:pt idx="1">
                    <c:v>0.33874021585235575</c:v>
                  </c:pt>
                  <c:pt idx="2">
                    <c:v>0.3204793620262999</c:v>
                  </c:pt>
                  <c:pt idx="3">
                    <c:v>0.3588888483178313</c:v>
                  </c:pt>
                  <c:pt idx="4">
                    <c:v>0.94042046902678456</c:v>
                  </c:pt>
                  <c:pt idx="5">
                    <c:v>0.10337851630234872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'R848'!$I$45:$I$50</c:f>
              <c:numCache>
                <c:formatCode>0.000</c:formatCode>
                <c:ptCount val="6"/>
                <c:pt idx="0">
                  <c:v>1</c:v>
                </c:pt>
                <c:pt idx="1">
                  <c:v>0.69006349687320079</c:v>
                </c:pt>
                <c:pt idx="2">
                  <c:v>0.55028650666144707</c:v>
                </c:pt>
                <c:pt idx="3">
                  <c:v>0.76089081633024569</c:v>
                </c:pt>
                <c:pt idx="4">
                  <c:v>1.1404637363348451</c:v>
                </c:pt>
                <c:pt idx="5">
                  <c:v>0.6480591424196539</c:v>
                </c:pt>
              </c:numCache>
            </c:numRef>
          </c:val>
        </c:ser>
        <c:marker val="1"/>
        <c:axId val="171127552"/>
        <c:axId val="171129088"/>
      </c:lineChart>
      <c:catAx>
        <c:axId val="171127552"/>
        <c:scaling>
          <c:orientation val="minMax"/>
        </c:scaling>
        <c:axPos val="b"/>
        <c:majorTickMark val="none"/>
        <c:tickLblPos val="nextTo"/>
        <c:crossAx val="171129088"/>
        <c:crosses val="autoZero"/>
        <c:auto val="1"/>
        <c:lblAlgn val="ctr"/>
        <c:lblOffset val="100"/>
      </c:catAx>
      <c:valAx>
        <c:axId val="17112908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71127552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NFKB1 - R848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0.22123097999994509</c:v>
                  </c:pt>
                  <c:pt idx="2">
                    <c:v>0.13915405303027162</c:v>
                  </c:pt>
                  <c:pt idx="3">
                    <c:v>0.23456813751251468</c:v>
                  </c:pt>
                  <c:pt idx="4">
                    <c:v>0.18468890297474058</c:v>
                  </c:pt>
                  <c:pt idx="5">
                    <c:v>0.32262608798828613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0.97099860372050595</c:v>
                </c:pt>
                <c:pt idx="2">
                  <c:v>1.2517132914045843</c:v>
                </c:pt>
                <c:pt idx="3">
                  <c:v>1.0513686917918557</c:v>
                </c:pt>
                <c:pt idx="4">
                  <c:v>0.30328340344593979</c:v>
                </c:pt>
                <c:pt idx="5">
                  <c:v>1.1652579673253367</c:v>
                </c:pt>
              </c:numCache>
            </c:numRef>
          </c:val>
        </c:ser>
        <c:ser>
          <c:idx val="1"/>
          <c:order val="1"/>
          <c:tx>
            <c:strRef>
              <c:f>'R848'!$K$44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'R848'!$L$45:$L$50</c:f>
                <c:numCache>
                  <c:formatCode>General</c:formatCode>
                  <c:ptCount val="6"/>
                  <c:pt idx="0">
                    <c:v>0.1239206231415132</c:v>
                  </c:pt>
                  <c:pt idx="1">
                    <c:v>0.17724470693849487</c:v>
                  </c:pt>
                  <c:pt idx="2">
                    <c:v>0.46772087046041955</c:v>
                  </c:pt>
                  <c:pt idx="3">
                    <c:v>0.30294698445062029</c:v>
                  </c:pt>
                  <c:pt idx="4">
                    <c:v>0.23343350978850511</c:v>
                  </c:pt>
                  <c:pt idx="5">
                    <c:v>0.47039978470464627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'R848'!$K$45:$K$50</c:f>
              <c:numCache>
                <c:formatCode>0.000</c:formatCode>
                <c:ptCount val="6"/>
                <c:pt idx="0">
                  <c:v>1</c:v>
                </c:pt>
                <c:pt idx="1">
                  <c:v>1.087268620113458</c:v>
                </c:pt>
                <c:pt idx="2">
                  <c:v>1.0254681701181849</c:v>
                </c:pt>
                <c:pt idx="3">
                  <c:v>1.1270089787798627</c:v>
                </c:pt>
                <c:pt idx="4">
                  <c:v>1.7359642600933862</c:v>
                </c:pt>
                <c:pt idx="5">
                  <c:v>1.176870278327989</c:v>
                </c:pt>
              </c:numCache>
            </c:numRef>
          </c:val>
        </c:ser>
        <c:marker val="1"/>
        <c:axId val="171192320"/>
        <c:axId val="171193856"/>
      </c:lineChart>
      <c:catAx>
        <c:axId val="171192320"/>
        <c:scaling>
          <c:orientation val="minMax"/>
        </c:scaling>
        <c:axPos val="b"/>
        <c:majorTickMark val="none"/>
        <c:tickLblPos val="nextTo"/>
        <c:crossAx val="171193856"/>
        <c:crosses val="autoZero"/>
        <c:auto val="1"/>
        <c:lblAlgn val="ctr"/>
        <c:lblOffset val="100"/>
      </c:catAx>
      <c:valAx>
        <c:axId val="17119385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7119232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IL6 - R848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0.22123097999994509</c:v>
                  </c:pt>
                  <c:pt idx="2">
                    <c:v>0.13915405303027162</c:v>
                  </c:pt>
                  <c:pt idx="3">
                    <c:v>0.23456813751251468</c:v>
                  </c:pt>
                  <c:pt idx="4">
                    <c:v>0.18468890297474058</c:v>
                  </c:pt>
                  <c:pt idx="5">
                    <c:v>0.32262608798828613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0.97099860372050595</c:v>
                </c:pt>
                <c:pt idx="2">
                  <c:v>1.2517132914045843</c:v>
                </c:pt>
                <c:pt idx="3">
                  <c:v>1.0513686917918557</c:v>
                </c:pt>
                <c:pt idx="4">
                  <c:v>0.30328340344593979</c:v>
                </c:pt>
                <c:pt idx="5">
                  <c:v>1.1652579673253367</c:v>
                </c:pt>
              </c:numCache>
            </c:numRef>
          </c:val>
        </c:ser>
        <c:ser>
          <c:idx val="1"/>
          <c:order val="1"/>
          <c:tx>
            <c:strRef>
              <c:f>'R848'!$M$44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'R848'!$L$45:$L$50</c:f>
                <c:numCache>
                  <c:formatCode>General</c:formatCode>
                  <c:ptCount val="6"/>
                  <c:pt idx="0">
                    <c:v>0.1239206231415132</c:v>
                  </c:pt>
                  <c:pt idx="1">
                    <c:v>0.17724470693849487</c:v>
                  </c:pt>
                  <c:pt idx="2">
                    <c:v>0.46772087046041955</c:v>
                  </c:pt>
                  <c:pt idx="3">
                    <c:v>0.30294698445062029</c:v>
                  </c:pt>
                  <c:pt idx="4">
                    <c:v>0.23343350978850511</c:v>
                  </c:pt>
                  <c:pt idx="5">
                    <c:v>0.47039978470464627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'R848'!$M$45:$M$50</c:f>
              <c:numCache>
                <c:formatCode>0.000</c:formatCode>
                <c:ptCount val="6"/>
                <c:pt idx="0">
                  <c:v>1</c:v>
                </c:pt>
                <c:pt idx="1">
                  <c:v>1.3949573714254218</c:v>
                </c:pt>
                <c:pt idx="2">
                  <c:v>2.3227914169724175</c:v>
                </c:pt>
                <c:pt idx="3">
                  <c:v>2.2573321347517279</c:v>
                </c:pt>
                <c:pt idx="4">
                  <c:v>1.4647622166233636</c:v>
                </c:pt>
                <c:pt idx="5">
                  <c:v>0.7524395965239864</c:v>
                </c:pt>
              </c:numCache>
            </c:numRef>
          </c:val>
        </c:ser>
        <c:marker val="1"/>
        <c:axId val="171215872"/>
        <c:axId val="171221760"/>
      </c:lineChart>
      <c:catAx>
        <c:axId val="171215872"/>
        <c:scaling>
          <c:orientation val="minMax"/>
        </c:scaling>
        <c:axPos val="b"/>
        <c:majorTickMark val="none"/>
        <c:tickLblPos val="nextTo"/>
        <c:crossAx val="171221760"/>
        <c:crosses val="autoZero"/>
        <c:auto val="1"/>
        <c:lblAlgn val="ctr"/>
        <c:lblOffset val="100"/>
      </c:catAx>
      <c:valAx>
        <c:axId val="17122176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71215872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IL8 - R848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0.22123097999994509</c:v>
                  </c:pt>
                  <c:pt idx="2">
                    <c:v>0.13915405303027162</c:v>
                  </c:pt>
                  <c:pt idx="3">
                    <c:v>0.23456813751251468</c:v>
                  </c:pt>
                  <c:pt idx="4">
                    <c:v>0.18468890297474058</c:v>
                  </c:pt>
                  <c:pt idx="5">
                    <c:v>0.32262608798828613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0.97099860372050595</c:v>
                </c:pt>
                <c:pt idx="2">
                  <c:v>1.2517132914045843</c:v>
                </c:pt>
                <c:pt idx="3">
                  <c:v>1.0513686917918557</c:v>
                </c:pt>
                <c:pt idx="4">
                  <c:v>0.30328340344593979</c:v>
                </c:pt>
                <c:pt idx="5">
                  <c:v>1.1652579673253367</c:v>
                </c:pt>
              </c:numCache>
            </c:numRef>
          </c:val>
        </c:ser>
        <c:ser>
          <c:idx val="1"/>
          <c:order val="1"/>
          <c:tx>
            <c:strRef>
              <c:f>'R848'!$O$44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'R848'!$F$45:$F$50</c:f>
                <c:numCache>
                  <c:formatCode>General</c:formatCode>
                  <c:ptCount val="6"/>
                  <c:pt idx="0">
                    <c:v>0.38296086718296651</c:v>
                  </c:pt>
                  <c:pt idx="1">
                    <c:v>0.27768443636211909</c:v>
                  </c:pt>
                  <c:pt idx="2">
                    <c:v>0.4401983510700509</c:v>
                  </c:pt>
                  <c:pt idx="3">
                    <c:v>0.87862685018632902</c:v>
                  </c:pt>
                  <c:pt idx="4">
                    <c:v>0.60699484159043127</c:v>
                  </c:pt>
                  <c:pt idx="5">
                    <c:v>0.18717191606822534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'R848'!$O$45:$O$50</c:f>
              <c:numCache>
                <c:formatCode>0.000</c:formatCode>
                <c:ptCount val="6"/>
                <c:pt idx="0">
                  <c:v>1</c:v>
                </c:pt>
                <c:pt idx="1">
                  <c:v>1.5768519705995463</c:v>
                </c:pt>
                <c:pt idx="2">
                  <c:v>1.2333147597759833</c:v>
                </c:pt>
                <c:pt idx="3">
                  <c:v>2.0716559325795574</c:v>
                </c:pt>
                <c:pt idx="4">
                  <c:v>1.9289755450689021</c:v>
                </c:pt>
                <c:pt idx="5">
                  <c:v>1.0800738677283974</c:v>
                </c:pt>
              </c:numCache>
            </c:numRef>
          </c:val>
        </c:ser>
        <c:marker val="1"/>
        <c:axId val="171243776"/>
        <c:axId val="171331584"/>
      </c:lineChart>
      <c:catAx>
        <c:axId val="171243776"/>
        <c:scaling>
          <c:orientation val="minMax"/>
        </c:scaling>
        <c:axPos val="b"/>
        <c:majorTickMark val="none"/>
        <c:tickLblPos val="nextTo"/>
        <c:crossAx val="171331584"/>
        <c:crosses val="autoZero"/>
        <c:auto val="1"/>
        <c:lblAlgn val="ctr"/>
        <c:lblOffset val="100"/>
      </c:catAx>
      <c:valAx>
        <c:axId val="1713315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71243776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IL17 - R848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0.22123097999994509</c:v>
                  </c:pt>
                  <c:pt idx="2">
                    <c:v>0.13915405303027162</c:v>
                  </c:pt>
                  <c:pt idx="3">
                    <c:v>0.23456813751251468</c:v>
                  </c:pt>
                  <c:pt idx="4">
                    <c:v>0.18468890297474058</c:v>
                  </c:pt>
                  <c:pt idx="5">
                    <c:v>0.32262608798828613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0.97099860372050595</c:v>
                </c:pt>
                <c:pt idx="2">
                  <c:v>1.2517132914045843</c:v>
                </c:pt>
                <c:pt idx="3">
                  <c:v>1.0513686917918557</c:v>
                </c:pt>
                <c:pt idx="4">
                  <c:v>0.30328340344593979</c:v>
                </c:pt>
                <c:pt idx="5">
                  <c:v>1.1652579673253367</c:v>
                </c:pt>
              </c:numCache>
            </c:numRef>
          </c:val>
        </c:ser>
        <c:ser>
          <c:idx val="1"/>
          <c:order val="1"/>
          <c:tx>
            <c:strRef>
              <c:f>'R848'!$Q$44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'R848'!$R$45:$R$50</c:f>
                <c:numCache>
                  <c:formatCode>General</c:formatCode>
                  <c:ptCount val="6"/>
                  <c:pt idx="0">
                    <c:v>0.44059750089628574</c:v>
                  </c:pt>
                  <c:pt idx="1">
                    <c:v>0.21471554174882981</c:v>
                  </c:pt>
                  <c:pt idx="2">
                    <c:v>0.42269260392087232</c:v>
                  </c:pt>
                  <c:pt idx="3">
                    <c:v>1.1066521786970114</c:v>
                  </c:pt>
                  <c:pt idx="4">
                    <c:v>0.99524372083724866</c:v>
                  </c:pt>
                  <c:pt idx="5">
                    <c:v>3.5665764446571901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'R848'!$Q$45:$Q$50</c:f>
              <c:numCache>
                <c:formatCode>0.000</c:formatCode>
                <c:ptCount val="6"/>
                <c:pt idx="0">
                  <c:v>1</c:v>
                </c:pt>
                <c:pt idx="1">
                  <c:v>0.28009387165362437</c:v>
                </c:pt>
                <c:pt idx="2">
                  <c:v>0.58391297651966756</c:v>
                </c:pt>
                <c:pt idx="3">
                  <c:v>2.3875092502889674</c:v>
                </c:pt>
                <c:pt idx="4">
                  <c:v>1.936078583906705</c:v>
                </c:pt>
                <c:pt idx="5">
                  <c:v>4.9123089561910991</c:v>
                </c:pt>
              </c:numCache>
            </c:numRef>
          </c:val>
        </c:ser>
        <c:marker val="1"/>
        <c:axId val="171361792"/>
        <c:axId val="171363328"/>
      </c:lineChart>
      <c:catAx>
        <c:axId val="171361792"/>
        <c:scaling>
          <c:orientation val="minMax"/>
        </c:scaling>
        <c:axPos val="b"/>
        <c:majorTickMark val="none"/>
        <c:tickLblPos val="nextTo"/>
        <c:crossAx val="171363328"/>
        <c:crosses val="autoZero"/>
        <c:auto val="1"/>
        <c:lblAlgn val="ctr"/>
        <c:lblOffset val="100"/>
      </c:catAx>
      <c:valAx>
        <c:axId val="1713633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71361792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IL33 - R848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0.22123097999994509</c:v>
                  </c:pt>
                  <c:pt idx="2">
                    <c:v>0.13915405303027162</c:v>
                  </c:pt>
                  <c:pt idx="3">
                    <c:v>0.23456813751251468</c:v>
                  </c:pt>
                  <c:pt idx="4">
                    <c:v>0.18468890297474058</c:v>
                  </c:pt>
                  <c:pt idx="5">
                    <c:v>0.32262608798828613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0.97099860372050595</c:v>
                </c:pt>
                <c:pt idx="2">
                  <c:v>1.2517132914045843</c:v>
                </c:pt>
                <c:pt idx="3">
                  <c:v>1.0513686917918557</c:v>
                </c:pt>
                <c:pt idx="4">
                  <c:v>0.30328340344593979</c:v>
                </c:pt>
                <c:pt idx="5">
                  <c:v>1.1652579673253367</c:v>
                </c:pt>
              </c:numCache>
            </c:numRef>
          </c:val>
        </c:ser>
        <c:ser>
          <c:idx val="1"/>
          <c:order val="1"/>
          <c:tx>
            <c:strRef>
              <c:f>'R848'!$S$44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'R848'!$T$45:$T$50</c:f>
                <c:numCache>
                  <c:formatCode>General</c:formatCode>
                  <c:ptCount val="6"/>
                  <c:pt idx="0">
                    <c:v>0.30794570127577231</c:v>
                  </c:pt>
                  <c:pt idx="1">
                    <c:v>9.6300114719422095E-5</c:v>
                  </c:pt>
                  <c:pt idx="2">
                    <c:v>3.1955187474178449E-4</c:v>
                  </c:pt>
                  <c:pt idx="3">
                    <c:v>1.7830875454861229E-3</c:v>
                  </c:pt>
                  <c:pt idx="4">
                    <c:v>3.3444239004303623E-4</c:v>
                  </c:pt>
                  <c:pt idx="5">
                    <c:v>0.40185028621240215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'R848'!$S$45:$S$50</c:f>
              <c:numCache>
                <c:formatCode>0.000</c:formatCode>
                <c:ptCount val="6"/>
                <c:pt idx="0">
                  <c:v>1</c:v>
                </c:pt>
                <c:pt idx="1">
                  <c:v>1.6965920243214265E-4</c:v>
                </c:pt>
                <c:pt idx="2">
                  <c:v>4.1013665023524078E-4</c:v>
                </c:pt>
                <c:pt idx="3">
                  <c:v>2.4152293787563965E-3</c:v>
                </c:pt>
                <c:pt idx="4">
                  <c:v>4.1179526384293346E-4</c:v>
                </c:pt>
                <c:pt idx="5">
                  <c:v>1.501127009671716</c:v>
                </c:pt>
              </c:numCache>
            </c:numRef>
          </c:val>
        </c:ser>
        <c:marker val="1"/>
        <c:axId val="171283584"/>
        <c:axId val="171285120"/>
      </c:lineChart>
      <c:catAx>
        <c:axId val="171283584"/>
        <c:scaling>
          <c:orientation val="minMax"/>
        </c:scaling>
        <c:axPos val="b"/>
        <c:majorTickMark val="none"/>
        <c:tickLblPos val="nextTo"/>
        <c:crossAx val="171285120"/>
        <c:crosses val="autoZero"/>
        <c:auto val="1"/>
        <c:lblAlgn val="ctr"/>
        <c:lblOffset val="100"/>
      </c:catAx>
      <c:valAx>
        <c:axId val="17128512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7128358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TSLP total - R848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0.22123097999994509</c:v>
                  </c:pt>
                  <c:pt idx="2">
                    <c:v>0.13915405303027162</c:v>
                  </c:pt>
                  <c:pt idx="3">
                    <c:v>0.23456813751251468</c:v>
                  </c:pt>
                  <c:pt idx="4">
                    <c:v>0.18468890297474058</c:v>
                  </c:pt>
                  <c:pt idx="5">
                    <c:v>0.32262608798828613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0.97099860372050595</c:v>
                </c:pt>
                <c:pt idx="2">
                  <c:v>1.2517132914045843</c:v>
                </c:pt>
                <c:pt idx="3">
                  <c:v>1.0513686917918557</c:v>
                </c:pt>
                <c:pt idx="4">
                  <c:v>0.30328340344593979</c:v>
                </c:pt>
                <c:pt idx="5">
                  <c:v>1.1652579673253367</c:v>
                </c:pt>
              </c:numCache>
            </c:numRef>
          </c:val>
        </c:ser>
        <c:ser>
          <c:idx val="1"/>
          <c:order val="1"/>
          <c:tx>
            <c:strRef>
              <c:f>'R848'!$U$44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'R848'!$T$45:$T$50</c:f>
                <c:numCache>
                  <c:formatCode>General</c:formatCode>
                  <c:ptCount val="6"/>
                  <c:pt idx="0">
                    <c:v>0.30794570127577231</c:v>
                  </c:pt>
                  <c:pt idx="1">
                    <c:v>9.6300114719422095E-5</c:v>
                  </c:pt>
                  <c:pt idx="2">
                    <c:v>3.1955187474178449E-4</c:v>
                  </c:pt>
                  <c:pt idx="3">
                    <c:v>1.7830875454861229E-3</c:v>
                  </c:pt>
                  <c:pt idx="4">
                    <c:v>3.3444239004303623E-4</c:v>
                  </c:pt>
                  <c:pt idx="5">
                    <c:v>0.40185028621240215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'R848'!$U$45:$U$50</c:f>
              <c:numCache>
                <c:formatCode>0.000</c:formatCode>
                <c:ptCount val="6"/>
                <c:pt idx="0">
                  <c:v>1</c:v>
                </c:pt>
                <c:pt idx="1">
                  <c:v>0.50237029459742366</c:v>
                </c:pt>
                <c:pt idx="2">
                  <c:v>0.4113654352510156</c:v>
                </c:pt>
                <c:pt idx="3">
                  <c:v>1.1171411528481414</c:v>
                </c:pt>
                <c:pt idx="4">
                  <c:v>0.91779414756889099</c:v>
                </c:pt>
                <c:pt idx="5">
                  <c:v>2.1306296908508875</c:v>
                </c:pt>
              </c:numCache>
            </c:numRef>
          </c:val>
        </c:ser>
        <c:marker val="1"/>
        <c:axId val="149766528"/>
        <c:axId val="149768064"/>
      </c:lineChart>
      <c:catAx>
        <c:axId val="149766528"/>
        <c:scaling>
          <c:orientation val="minMax"/>
        </c:scaling>
        <c:axPos val="b"/>
        <c:majorTickMark val="none"/>
        <c:tickLblPos val="nextTo"/>
        <c:crossAx val="149768064"/>
        <c:crosses val="autoZero"/>
        <c:auto val="1"/>
        <c:lblAlgn val="ctr"/>
        <c:lblOffset val="100"/>
      </c:catAx>
      <c:valAx>
        <c:axId val="1497680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4976652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TSLP long - R848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'R848'!$D$45:$D$50</c:f>
                <c:numCache>
                  <c:formatCode>General</c:formatCode>
                  <c:ptCount val="6"/>
                  <c:pt idx="0">
                    <c:v>0.21450517421680793</c:v>
                  </c:pt>
                  <c:pt idx="1">
                    <c:v>0.22123097999994509</c:v>
                  </c:pt>
                  <c:pt idx="2">
                    <c:v>0.13915405303027162</c:v>
                  </c:pt>
                  <c:pt idx="3">
                    <c:v>0.23456813751251468</c:v>
                  </c:pt>
                  <c:pt idx="4">
                    <c:v>0.18468890297474058</c:v>
                  </c:pt>
                  <c:pt idx="5">
                    <c:v>0.32262608798828613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0.97099860372050595</c:v>
                </c:pt>
                <c:pt idx="2">
                  <c:v>1.2517132914045843</c:v>
                </c:pt>
                <c:pt idx="3">
                  <c:v>1.0513686917918557</c:v>
                </c:pt>
                <c:pt idx="4">
                  <c:v>0.30328340344593979</c:v>
                </c:pt>
                <c:pt idx="5">
                  <c:v>1.1652579673253367</c:v>
                </c:pt>
              </c:numCache>
            </c:numRef>
          </c:val>
        </c:ser>
        <c:ser>
          <c:idx val="1"/>
          <c:order val="1"/>
          <c:tx>
            <c:strRef>
              <c:f>'R848'!$U$44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plus>
              <c:numRef>
                <c:f>'R848'!$X$45:$X$50</c:f>
                <c:numCache>
                  <c:formatCode>General</c:formatCode>
                  <c:ptCount val="6"/>
                  <c:pt idx="0">
                    <c:v>0.49151023248090825</c:v>
                  </c:pt>
                  <c:pt idx="1">
                    <c:v>120.6135174528947</c:v>
                  </c:pt>
                  <c:pt idx="2">
                    <c:v>255.47602108856836</c:v>
                  </c:pt>
                  <c:pt idx="3">
                    <c:v>21.155922018112676</c:v>
                  </c:pt>
                  <c:pt idx="4">
                    <c:v>66.108575903876158</c:v>
                  </c:pt>
                  <c:pt idx="5">
                    <c:v>0.67805644687887767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'R848'!$W$45:$W$50</c:f>
              <c:numCache>
                <c:formatCode>0.000</c:formatCode>
                <c:ptCount val="6"/>
                <c:pt idx="0">
                  <c:v>1</c:v>
                </c:pt>
                <c:pt idx="1">
                  <c:v>116.75587233568601</c:v>
                </c:pt>
                <c:pt idx="2">
                  <c:v>311.06006611385101</c:v>
                </c:pt>
                <c:pt idx="3">
                  <c:v>34.75286084211789</c:v>
                </c:pt>
                <c:pt idx="4">
                  <c:v>49.482445534932133</c:v>
                </c:pt>
                <c:pt idx="5">
                  <c:v>0.75155950909959757</c:v>
                </c:pt>
              </c:numCache>
            </c:numRef>
          </c:val>
        </c:ser>
        <c:marker val="1"/>
        <c:axId val="149794176"/>
        <c:axId val="149808256"/>
      </c:lineChart>
      <c:catAx>
        <c:axId val="149794176"/>
        <c:scaling>
          <c:orientation val="minMax"/>
        </c:scaling>
        <c:axPos val="b"/>
        <c:majorTickMark val="none"/>
        <c:tickLblPos val="nextTo"/>
        <c:crossAx val="149808256"/>
        <c:crosses val="autoZero"/>
        <c:auto val="1"/>
        <c:lblAlgn val="ctr"/>
        <c:lblOffset val="100"/>
      </c:catAx>
      <c:valAx>
        <c:axId val="149808256"/>
        <c:scaling>
          <c:orientation val="minMax"/>
          <c:max val="5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149794176"/>
        <c:crosses val="autoZero"/>
        <c:crossBetween val="between"/>
        <c:majorUnit val="100"/>
      </c:valAx>
    </c:plotArea>
    <c:legend>
      <c:legendPos val="r"/>
      <c:layout/>
    </c:legend>
    <c:plotVisOnly val="1"/>
    <c:dispBlanksAs val="gap"/>
  </c:chart>
  <c:printSettings>
    <c:headerFooter/>
    <c:pageMargins b="1" l="0.75000000000000344" r="0.75000000000000344" t="1" header="0.5" footer="0.5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plotArea>
      <c:layout/>
      <c:barChart>
        <c:barDir val="col"/>
        <c:grouping val="clustered"/>
        <c:ser>
          <c:idx val="0"/>
          <c:order val="0"/>
          <c:val>
            <c:numRef>
              <c:f>'R848'!$BA$31:$BA$33</c:f>
              <c:numCache>
                <c:formatCode>General</c:formatCode>
                <c:ptCount val="3"/>
                <c:pt idx="0">
                  <c:v>36.03</c:v>
                </c:pt>
                <c:pt idx="1">
                  <c:v>34.89</c:v>
                </c:pt>
                <c:pt idx="2">
                  <c:v>32.92</c:v>
                </c:pt>
              </c:numCache>
            </c:numRef>
          </c:val>
        </c:ser>
        <c:axId val="171423616"/>
        <c:axId val="171425152"/>
      </c:barChart>
      <c:catAx>
        <c:axId val="171423616"/>
        <c:scaling>
          <c:orientation val="minMax"/>
        </c:scaling>
        <c:axPos val="b"/>
        <c:tickLblPos val="nextTo"/>
        <c:crossAx val="171425152"/>
        <c:crosses val="autoZero"/>
        <c:auto val="1"/>
        <c:lblAlgn val="ctr"/>
        <c:lblOffset val="100"/>
      </c:catAx>
      <c:valAx>
        <c:axId val="171425152"/>
        <c:scaling>
          <c:orientation val="minMax"/>
        </c:scaling>
        <c:axPos val="l"/>
        <c:majorGridlines/>
        <c:numFmt formatCode="General" sourceLinked="1"/>
        <c:tickLblPos val="nextTo"/>
        <c:crossAx val="171423616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10" Type="http://schemas.openxmlformats.org/officeDocument/2006/relationships/chart" Target="../charts/chart30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10" Type="http://schemas.openxmlformats.org/officeDocument/2006/relationships/chart" Target="../charts/chart40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.xml"/><Relationship Id="rId3" Type="http://schemas.openxmlformats.org/officeDocument/2006/relationships/chart" Target="../charts/chart43.xml"/><Relationship Id="rId7" Type="http://schemas.openxmlformats.org/officeDocument/2006/relationships/chart" Target="../charts/chart47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6" Type="http://schemas.openxmlformats.org/officeDocument/2006/relationships/chart" Target="../charts/chart46.xml"/><Relationship Id="rId5" Type="http://schemas.openxmlformats.org/officeDocument/2006/relationships/chart" Target="../charts/chart45.xml"/><Relationship Id="rId10" Type="http://schemas.openxmlformats.org/officeDocument/2006/relationships/chart" Target="../charts/chart50.xml"/><Relationship Id="rId4" Type="http://schemas.openxmlformats.org/officeDocument/2006/relationships/chart" Target="../charts/chart44.xml"/><Relationship Id="rId9" Type="http://schemas.openxmlformats.org/officeDocument/2006/relationships/chart" Target="../charts/chart49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8.xml"/><Relationship Id="rId3" Type="http://schemas.openxmlformats.org/officeDocument/2006/relationships/chart" Target="../charts/chart53.xml"/><Relationship Id="rId7" Type="http://schemas.openxmlformats.org/officeDocument/2006/relationships/chart" Target="../charts/chart57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Relationship Id="rId6" Type="http://schemas.openxmlformats.org/officeDocument/2006/relationships/chart" Target="../charts/chart56.xml"/><Relationship Id="rId5" Type="http://schemas.openxmlformats.org/officeDocument/2006/relationships/chart" Target="../charts/chart55.xml"/><Relationship Id="rId10" Type="http://schemas.openxmlformats.org/officeDocument/2006/relationships/chart" Target="../charts/chart60.xml"/><Relationship Id="rId4" Type="http://schemas.openxmlformats.org/officeDocument/2006/relationships/chart" Target="../charts/chart54.xml"/><Relationship Id="rId9" Type="http://schemas.openxmlformats.org/officeDocument/2006/relationships/chart" Target="../charts/chart5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3" Type="http://schemas.openxmlformats.org/officeDocument/2006/relationships/chart" Target="../charts/chart63.xml"/><Relationship Id="rId7" Type="http://schemas.openxmlformats.org/officeDocument/2006/relationships/chart" Target="../charts/chart67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5" Type="http://schemas.openxmlformats.org/officeDocument/2006/relationships/chart" Target="../charts/chart65.xml"/><Relationship Id="rId10" Type="http://schemas.openxmlformats.org/officeDocument/2006/relationships/chart" Target="../charts/chart70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56</xdr:row>
      <xdr:rowOff>136525</xdr:rowOff>
    </xdr:from>
    <xdr:to>
      <xdr:col>6</xdr:col>
      <xdr:colOff>968375</xdr:colOff>
      <xdr:row>72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190500</xdr:colOff>
      <xdr:row>56</xdr:row>
      <xdr:rowOff>158750</xdr:rowOff>
    </xdr:from>
    <xdr:to>
      <xdr:col>14</xdr:col>
      <xdr:colOff>47625</xdr:colOff>
      <xdr:row>72</xdr:row>
      <xdr:rowOff>107950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158750</xdr:colOff>
      <xdr:row>57</xdr:row>
      <xdr:rowOff>0</xdr:rowOff>
    </xdr:from>
    <xdr:to>
      <xdr:col>21</xdr:col>
      <xdr:colOff>63500</xdr:colOff>
      <xdr:row>72</xdr:row>
      <xdr:rowOff>123825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174625</xdr:colOff>
      <xdr:row>56</xdr:row>
      <xdr:rowOff>158750</xdr:rowOff>
    </xdr:from>
    <xdr:to>
      <xdr:col>27</xdr:col>
      <xdr:colOff>174625</xdr:colOff>
      <xdr:row>72</xdr:row>
      <xdr:rowOff>107950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6</xdr:col>
      <xdr:colOff>920750</xdr:colOff>
      <xdr:row>89</xdr:row>
      <xdr:rowOff>123825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174625</xdr:colOff>
      <xdr:row>73</xdr:row>
      <xdr:rowOff>158750</xdr:rowOff>
    </xdr:from>
    <xdr:to>
      <xdr:col>14</xdr:col>
      <xdr:colOff>31750</xdr:colOff>
      <xdr:row>89</xdr:row>
      <xdr:rowOff>107950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142875</xdr:colOff>
      <xdr:row>74</xdr:row>
      <xdr:rowOff>0</xdr:rowOff>
    </xdr:from>
    <xdr:to>
      <xdr:col>21</xdr:col>
      <xdr:colOff>47625</xdr:colOff>
      <xdr:row>89</xdr:row>
      <xdr:rowOff>123825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206375</xdr:colOff>
      <xdr:row>74</xdr:row>
      <xdr:rowOff>0</xdr:rowOff>
    </xdr:from>
    <xdr:to>
      <xdr:col>27</xdr:col>
      <xdr:colOff>206375</xdr:colOff>
      <xdr:row>89</xdr:row>
      <xdr:rowOff>123825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91</xdr:row>
      <xdr:rowOff>0</xdr:rowOff>
    </xdr:from>
    <xdr:to>
      <xdr:col>6</xdr:col>
      <xdr:colOff>920750</xdr:colOff>
      <xdr:row>106</xdr:row>
      <xdr:rowOff>123825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111125</xdr:colOff>
      <xdr:row>91</xdr:row>
      <xdr:rowOff>0</xdr:rowOff>
    </xdr:from>
    <xdr:to>
      <xdr:col>13</xdr:col>
      <xdr:colOff>635000</xdr:colOff>
      <xdr:row>106</xdr:row>
      <xdr:rowOff>123825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1067</xdr:colOff>
      <xdr:row>55</xdr:row>
      <xdr:rowOff>1386</xdr:rowOff>
    </xdr:from>
    <xdr:to>
      <xdr:col>7</xdr:col>
      <xdr:colOff>545353</xdr:colOff>
      <xdr:row>70</xdr:row>
      <xdr:rowOff>23157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688895</xdr:colOff>
      <xdr:row>54</xdr:row>
      <xdr:rowOff>187298</xdr:rowOff>
    </xdr:from>
    <xdr:to>
      <xdr:col>14</xdr:col>
      <xdr:colOff>415152</xdr:colOff>
      <xdr:row>70</xdr:row>
      <xdr:rowOff>18569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527743</xdr:colOff>
      <xdr:row>54</xdr:row>
      <xdr:rowOff>187299</xdr:rowOff>
    </xdr:from>
    <xdr:to>
      <xdr:col>21</xdr:col>
      <xdr:colOff>254000</xdr:colOff>
      <xdr:row>70</xdr:row>
      <xdr:rowOff>18570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353786</xdr:colOff>
      <xdr:row>54</xdr:row>
      <xdr:rowOff>187298</xdr:rowOff>
    </xdr:from>
    <xdr:to>
      <xdr:col>28</xdr:col>
      <xdr:colOff>2668</xdr:colOff>
      <xdr:row>70</xdr:row>
      <xdr:rowOff>18569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108857</xdr:colOff>
      <xdr:row>55</xdr:row>
      <xdr:rowOff>5337</xdr:rowOff>
    </xdr:from>
    <xdr:to>
      <xdr:col>34</xdr:col>
      <xdr:colOff>586468</xdr:colOff>
      <xdr:row>70</xdr:row>
      <xdr:rowOff>27108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582706</xdr:colOff>
      <xdr:row>71</xdr:row>
      <xdr:rowOff>11206</xdr:rowOff>
    </xdr:from>
    <xdr:to>
      <xdr:col>7</xdr:col>
      <xdr:colOff>533080</xdr:colOff>
      <xdr:row>86</xdr:row>
      <xdr:rowOff>32977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693164</xdr:colOff>
      <xdr:row>71</xdr:row>
      <xdr:rowOff>2669</xdr:rowOff>
    </xdr:from>
    <xdr:to>
      <xdr:col>14</xdr:col>
      <xdr:colOff>419421</xdr:colOff>
      <xdr:row>86</xdr:row>
      <xdr:rowOff>24440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533078</xdr:colOff>
      <xdr:row>70</xdr:row>
      <xdr:rowOff>178760</xdr:rowOff>
    </xdr:from>
    <xdr:to>
      <xdr:col>21</xdr:col>
      <xdr:colOff>406079</xdr:colOff>
      <xdr:row>86</xdr:row>
      <xdr:rowOff>10032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21</xdr:col>
      <xdr:colOff>489857</xdr:colOff>
      <xdr:row>71</xdr:row>
      <xdr:rowOff>0</xdr:rowOff>
    </xdr:from>
    <xdr:to>
      <xdr:col>28</xdr:col>
      <xdr:colOff>149438</xdr:colOff>
      <xdr:row>86</xdr:row>
      <xdr:rowOff>21771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</xdr:col>
      <xdr:colOff>220916</xdr:colOff>
      <xdr:row>70</xdr:row>
      <xdr:rowOff>174492</xdr:rowOff>
    </xdr:from>
    <xdr:to>
      <xdr:col>35</xdr:col>
      <xdr:colOff>104615</xdr:colOff>
      <xdr:row>86</xdr:row>
      <xdr:rowOff>14835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298824</xdr:colOff>
      <xdr:row>52</xdr:row>
      <xdr:rowOff>17929</xdr:rowOff>
    </xdr:from>
    <xdr:to>
      <xdr:col>6</xdr:col>
      <xdr:colOff>687295</xdr:colOff>
      <xdr:row>67</xdr:row>
      <xdr:rowOff>71717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52</xdr:row>
      <xdr:rowOff>0</xdr:rowOff>
    </xdr:from>
    <xdr:to>
      <xdr:col>12</xdr:col>
      <xdr:colOff>388470</xdr:colOff>
      <xdr:row>67</xdr:row>
      <xdr:rowOff>53788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597646</xdr:colOff>
      <xdr:row>52</xdr:row>
      <xdr:rowOff>0</xdr:rowOff>
    </xdr:from>
    <xdr:to>
      <xdr:col>18</xdr:col>
      <xdr:colOff>149411</xdr:colOff>
      <xdr:row>67</xdr:row>
      <xdr:rowOff>53788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313765</xdr:colOff>
      <xdr:row>51</xdr:row>
      <xdr:rowOff>134471</xdr:rowOff>
    </xdr:from>
    <xdr:to>
      <xdr:col>23</xdr:col>
      <xdr:colOff>702236</xdr:colOff>
      <xdr:row>67</xdr:row>
      <xdr:rowOff>8965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44824</xdr:colOff>
      <xdr:row>51</xdr:row>
      <xdr:rowOff>134470</xdr:rowOff>
    </xdr:from>
    <xdr:to>
      <xdr:col>29</xdr:col>
      <xdr:colOff>433294</xdr:colOff>
      <xdr:row>67</xdr:row>
      <xdr:rowOff>8964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328706</xdr:colOff>
      <xdr:row>68</xdr:row>
      <xdr:rowOff>74705</xdr:rowOff>
    </xdr:from>
    <xdr:to>
      <xdr:col>6</xdr:col>
      <xdr:colOff>717177</xdr:colOff>
      <xdr:row>83</xdr:row>
      <xdr:rowOff>128493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44823</xdr:colOff>
      <xdr:row>68</xdr:row>
      <xdr:rowOff>119529</xdr:rowOff>
    </xdr:from>
    <xdr:to>
      <xdr:col>12</xdr:col>
      <xdr:colOff>433293</xdr:colOff>
      <xdr:row>83</xdr:row>
      <xdr:rowOff>173317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642469</xdr:colOff>
      <xdr:row>68</xdr:row>
      <xdr:rowOff>104588</xdr:rowOff>
    </xdr:from>
    <xdr:to>
      <xdr:col>18</xdr:col>
      <xdr:colOff>194234</xdr:colOff>
      <xdr:row>83</xdr:row>
      <xdr:rowOff>158376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328706</xdr:colOff>
      <xdr:row>68</xdr:row>
      <xdr:rowOff>104588</xdr:rowOff>
    </xdr:from>
    <xdr:to>
      <xdr:col>23</xdr:col>
      <xdr:colOff>717177</xdr:colOff>
      <xdr:row>83</xdr:row>
      <xdr:rowOff>158376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24</xdr:col>
      <xdr:colOff>104589</xdr:colOff>
      <xdr:row>68</xdr:row>
      <xdr:rowOff>149412</xdr:rowOff>
    </xdr:from>
    <xdr:to>
      <xdr:col>29</xdr:col>
      <xdr:colOff>493059</xdr:colOff>
      <xdr:row>84</xdr:row>
      <xdr:rowOff>23906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582706</xdr:colOff>
      <xdr:row>49</xdr:row>
      <xdr:rowOff>32871</xdr:rowOff>
    </xdr:from>
    <xdr:to>
      <xdr:col>7</xdr:col>
      <xdr:colOff>209177</xdr:colOff>
      <xdr:row>64</xdr:row>
      <xdr:rowOff>86659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373530</xdr:colOff>
      <xdr:row>49</xdr:row>
      <xdr:rowOff>29883</xdr:rowOff>
    </xdr:from>
    <xdr:to>
      <xdr:col>14</xdr:col>
      <xdr:colOff>0</xdr:colOff>
      <xdr:row>64</xdr:row>
      <xdr:rowOff>83671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211978</xdr:colOff>
      <xdr:row>49</xdr:row>
      <xdr:rowOff>29883</xdr:rowOff>
    </xdr:from>
    <xdr:to>
      <xdr:col>20</xdr:col>
      <xdr:colOff>510802</xdr:colOff>
      <xdr:row>64</xdr:row>
      <xdr:rowOff>83671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582706</xdr:colOff>
      <xdr:row>49</xdr:row>
      <xdr:rowOff>0</xdr:rowOff>
    </xdr:from>
    <xdr:to>
      <xdr:col>27</xdr:col>
      <xdr:colOff>209176</xdr:colOff>
      <xdr:row>64</xdr:row>
      <xdr:rowOff>53788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358588</xdr:colOff>
      <xdr:row>49</xdr:row>
      <xdr:rowOff>0</xdr:rowOff>
    </xdr:from>
    <xdr:to>
      <xdr:col>34</xdr:col>
      <xdr:colOff>224118</xdr:colOff>
      <xdr:row>64</xdr:row>
      <xdr:rowOff>53788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597647</xdr:colOff>
      <xdr:row>65</xdr:row>
      <xdr:rowOff>14941</xdr:rowOff>
    </xdr:from>
    <xdr:to>
      <xdr:col>7</xdr:col>
      <xdr:colOff>224118</xdr:colOff>
      <xdr:row>80</xdr:row>
      <xdr:rowOff>68730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328706</xdr:colOff>
      <xdr:row>65</xdr:row>
      <xdr:rowOff>59764</xdr:rowOff>
    </xdr:from>
    <xdr:to>
      <xdr:col>13</xdr:col>
      <xdr:colOff>627529</xdr:colOff>
      <xdr:row>80</xdr:row>
      <xdr:rowOff>113553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119529</xdr:colOff>
      <xdr:row>65</xdr:row>
      <xdr:rowOff>74706</xdr:rowOff>
    </xdr:from>
    <xdr:to>
      <xdr:col>20</xdr:col>
      <xdr:colOff>418353</xdr:colOff>
      <xdr:row>80</xdr:row>
      <xdr:rowOff>128495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582706</xdr:colOff>
      <xdr:row>65</xdr:row>
      <xdr:rowOff>74706</xdr:rowOff>
    </xdr:from>
    <xdr:to>
      <xdr:col>27</xdr:col>
      <xdr:colOff>209176</xdr:colOff>
      <xdr:row>80</xdr:row>
      <xdr:rowOff>128495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27</xdr:col>
      <xdr:colOff>328706</xdr:colOff>
      <xdr:row>65</xdr:row>
      <xdr:rowOff>89646</xdr:rowOff>
    </xdr:from>
    <xdr:to>
      <xdr:col>34</xdr:col>
      <xdr:colOff>194236</xdr:colOff>
      <xdr:row>80</xdr:row>
      <xdr:rowOff>143435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418352</xdr:colOff>
      <xdr:row>52</xdr:row>
      <xdr:rowOff>2989</xdr:rowOff>
    </xdr:from>
    <xdr:to>
      <xdr:col>8</xdr:col>
      <xdr:colOff>283881</xdr:colOff>
      <xdr:row>67</xdr:row>
      <xdr:rowOff>56777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493058</xdr:colOff>
      <xdr:row>52</xdr:row>
      <xdr:rowOff>14941</xdr:rowOff>
    </xdr:from>
    <xdr:to>
      <xdr:col>15</xdr:col>
      <xdr:colOff>358588</xdr:colOff>
      <xdr:row>67</xdr:row>
      <xdr:rowOff>68729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537883</xdr:colOff>
      <xdr:row>52</xdr:row>
      <xdr:rowOff>14941</xdr:rowOff>
    </xdr:from>
    <xdr:to>
      <xdr:col>22</xdr:col>
      <xdr:colOff>403412</xdr:colOff>
      <xdr:row>67</xdr:row>
      <xdr:rowOff>68729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508000</xdr:colOff>
      <xdr:row>52</xdr:row>
      <xdr:rowOff>0</xdr:rowOff>
    </xdr:from>
    <xdr:to>
      <xdr:col>29</xdr:col>
      <xdr:colOff>373530</xdr:colOff>
      <xdr:row>67</xdr:row>
      <xdr:rowOff>53788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0</xdr:colOff>
      <xdr:row>52</xdr:row>
      <xdr:rowOff>0</xdr:rowOff>
    </xdr:from>
    <xdr:to>
      <xdr:col>36</xdr:col>
      <xdr:colOff>537882</xdr:colOff>
      <xdr:row>67</xdr:row>
      <xdr:rowOff>53788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418353</xdr:colOff>
      <xdr:row>68</xdr:row>
      <xdr:rowOff>29883</xdr:rowOff>
    </xdr:from>
    <xdr:to>
      <xdr:col>8</xdr:col>
      <xdr:colOff>283882</xdr:colOff>
      <xdr:row>83</xdr:row>
      <xdr:rowOff>83671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478117</xdr:colOff>
      <xdr:row>68</xdr:row>
      <xdr:rowOff>44823</xdr:rowOff>
    </xdr:from>
    <xdr:to>
      <xdr:col>15</xdr:col>
      <xdr:colOff>343647</xdr:colOff>
      <xdr:row>83</xdr:row>
      <xdr:rowOff>98611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567765</xdr:colOff>
      <xdr:row>68</xdr:row>
      <xdr:rowOff>59765</xdr:rowOff>
    </xdr:from>
    <xdr:to>
      <xdr:col>22</xdr:col>
      <xdr:colOff>433294</xdr:colOff>
      <xdr:row>83</xdr:row>
      <xdr:rowOff>113553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0</xdr:colOff>
      <xdr:row>68</xdr:row>
      <xdr:rowOff>0</xdr:rowOff>
    </xdr:from>
    <xdr:to>
      <xdr:col>29</xdr:col>
      <xdr:colOff>537883</xdr:colOff>
      <xdr:row>83</xdr:row>
      <xdr:rowOff>53788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0</xdr:colOff>
      <xdr:row>68</xdr:row>
      <xdr:rowOff>0</xdr:rowOff>
    </xdr:from>
    <xdr:to>
      <xdr:col>36</xdr:col>
      <xdr:colOff>537882</xdr:colOff>
      <xdr:row>83</xdr:row>
      <xdr:rowOff>53788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222250</xdr:colOff>
      <xdr:row>52</xdr:row>
      <xdr:rowOff>9525</xdr:rowOff>
    </xdr:from>
    <xdr:to>
      <xdr:col>8</xdr:col>
      <xdr:colOff>127000</xdr:colOff>
      <xdr:row>67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301625</xdr:colOff>
      <xdr:row>52</xdr:row>
      <xdr:rowOff>0</xdr:rowOff>
    </xdr:from>
    <xdr:to>
      <xdr:col>15</xdr:col>
      <xdr:colOff>206375</xdr:colOff>
      <xdr:row>67</xdr:row>
      <xdr:rowOff>123825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381000</xdr:colOff>
      <xdr:row>52</xdr:row>
      <xdr:rowOff>0</xdr:rowOff>
    </xdr:from>
    <xdr:to>
      <xdr:col>22</xdr:col>
      <xdr:colOff>285750</xdr:colOff>
      <xdr:row>67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523875</xdr:colOff>
      <xdr:row>52</xdr:row>
      <xdr:rowOff>0</xdr:rowOff>
    </xdr:from>
    <xdr:to>
      <xdr:col>29</xdr:col>
      <xdr:colOff>428625</xdr:colOff>
      <xdr:row>67</xdr:row>
      <xdr:rowOff>123825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650875</xdr:colOff>
      <xdr:row>51</xdr:row>
      <xdr:rowOff>158750</xdr:rowOff>
    </xdr:from>
    <xdr:to>
      <xdr:col>36</xdr:col>
      <xdr:colOff>555625</xdr:colOff>
      <xdr:row>67</xdr:row>
      <xdr:rowOff>107950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238125</xdr:colOff>
      <xdr:row>69</xdr:row>
      <xdr:rowOff>0</xdr:rowOff>
    </xdr:from>
    <xdr:to>
      <xdr:col>8</xdr:col>
      <xdr:colOff>142875</xdr:colOff>
      <xdr:row>84</xdr:row>
      <xdr:rowOff>123825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285750</xdr:colOff>
      <xdr:row>69</xdr:row>
      <xdr:rowOff>0</xdr:rowOff>
    </xdr:from>
    <xdr:to>
      <xdr:col>15</xdr:col>
      <xdr:colOff>190500</xdr:colOff>
      <xdr:row>84</xdr:row>
      <xdr:rowOff>123825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444500</xdr:colOff>
      <xdr:row>69</xdr:row>
      <xdr:rowOff>47625</xdr:rowOff>
    </xdr:from>
    <xdr:to>
      <xdr:col>22</xdr:col>
      <xdr:colOff>349250</xdr:colOff>
      <xdr:row>84</xdr:row>
      <xdr:rowOff>171450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587375</xdr:colOff>
      <xdr:row>69</xdr:row>
      <xdr:rowOff>31750</xdr:rowOff>
    </xdr:from>
    <xdr:to>
      <xdr:col>29</xdr:col>
      <xdr:colOff>492125</xdr:colOff>
      <xdr:row>84</xdr:row>
      <xdr:rowOff>155575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0</xdr:colOff>
      <xdr:row>69</xdr:row>
      <xdr:rowOff>0</xdr:rowOff>
    </xdr:from>
    <xdr:to>
      <xdr:col>36</xdr:col>
      <xdr:colOff>571500</xdr:colOff>
      <xdr:row>84</xdr:row>
      <xdr:rowOff>123825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90714</xdr:colOff>
      <xdr:row>52</xdr:row>
      <xdr:rowOff>25400</xdr:rowOff>
    </xdr:from>
    <xdr:to>
      <xdr:col>7</xdr:col>
      <xdr:colOff>635000</xdr:colOff>
      <xdr:row>67</xdr:row>
      <xdr:rowOff>47172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52</xdr:row>
      <xdr:rowOff>0</xdr:rowOff>
    </xdr:from>
    <xdr:to>
      <xdr:col>14</xdr:col>
      <xdr:colOff>544286</xdr:colOff>
      <xdr:row>67</xdr:row>
      <xdr:rowOff>21772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52</xdr:row>
      <xdr:rowOff>0</xdr:rowOff>
    </xdr:from>
    <xdr:to>
      <xdr:col>21</xdr:col>
      <xdr:colOff>544286</xdr:colOff>
      <xdr:row>67</xdr:row>
      <xdr:rowOff>21772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52</xdr:row>
      <xdr:rowOff>0</xdr:rowOff>
    </xdr:from>
    <xdr:to>
      <xdr:col>28</xdr:col>
      <xdr:colOff>544286</xdr:colOff>
      <xdr:row>67</xdr:row>
      <xdr:rowOff>21772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0</xdr:colOff>
      <xdr:row>52</xdr:row>
      <xdr:rowOff>0</xdr:rowOff>
    </xdr:from>
    <xdr:to>
      <xdr:col>35</xdr:col>
      <xdr:colOff>544286</xdr:colOff>
      <xdr:row>67</xdr:row>
      <xdr:rowOff>21772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544286</xdr:colOff>
      <xdr:row>84</xdr:row>
      <xdr:rowOff>21772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101600</xdr:colOff>
      <xdr:row>69</xdr:row>
      <xdr:rowOff>50800</xdr:rowOff>
    </xdr:from>
    <xdr:to>
      <xdr:col>14</xdr:col>
      <xdr:colOff>645886</xdr:colOff>
      <xdr:row>84</xdr:row>
      <xdr:rowOff>72572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186266</xdr:colOff>
      <xdr:row>69</xdr:row>
      <xdr:rowOff>50800</xdr:rowOff>
    </xdr:from>
    <xdr:to>
      <xdr:col>22</xdr:col>
      <xdr:colOff>53219</xdr:colOff>
      <xdr:row>84</xdr:row>
      <xdr:rowOff>72572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220134</xdr:colOff>
      <xdr:row>69</xdr:row>
      <xdr:rowOff>50800</xdr:rowOff>
    </xdr:from>
    <xdr:to>
      <xdr:col>29</xdr:col>
      <xdr:colOff>87086</xdr:colOff>
      <xdr:row>84</xdr:row>
      <xdr:rowOff>72572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203199</xdr:colOff>
      <xdr:row>69</xdr:row>
      <xdr:rowOff>50800</xdr:rowOff>
    </xdr:from>
    <xdr:to>
      <xdr:col>36</xdr:col>
      <xdr:colOff>70152</xdr:colOff>
      <xdr:row>84</xdr:row>
      <xdr:rowOff>72572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Grafiek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B213"/>
  <sheetViews>
    <sheetView topLeftCell="A97" zoomScale="80" zoomScaleNormal="80" zoomScalePageLayoutView="80" workbookViewId="0">
      <selection activeCell="B137" sqref="B137"/>
    </sheetView>
  </sheetViews>
  <sheetFormatPr defaultColWidth="8.85546875" defaultRowHeight="15"/>
  <cols>
    <col min="1" max="5" width="8.85546875" style="20"/>
    <col min="6" max="7" width="13" style="20" bestFit="1" customWidth="1"/>
    <col min="8" max="8" width="9.28515625" style="20" customWidth="1"/>
    <col min="9" max="14" width="8.85546875" style="20"/>
    <col min="15" max="15" width="13" style="20" bestFit="1" customWidth="1"/>
    <col min="16" max="20" width="8.85546875" style="20"/>
    <col min="21" max="21" width="11.85546875" style="20" customWidth="1"/>
    <col min="22" max="22" width="13" style="20" bestFit="1" customWidth="1"/>
    <col min="23" max="23" width="12.140625" style="20" bestFit="1" customWidth="1"/>
    <col min="24" max="24" width="13.140625" style="20" bestFit="1" customWidth="1"/>
    <col min="25" max="28" width="8.85546875" style="20"/>
    <col min="29" max="29" width="13" style="20" bestFit="1" customWidth="1"/>
    <col min="30" max="35" width="8.85546875" style="20"/>
    <col min="36" max="36" width="13" style="20" bestFit="1" customWidth="1"/>
    <col min="37" max="42" width="8.85546875" style="20"/>
    <col min="43" max="43" width="13" style="20" bestFit="1" customWidth="1"/>
    <col min="44" max="55" width="8.85546875" style="20"/>
    <col min="56" max="57" width="13" style="20" bestFit="1" customWidth="1"/>
    <col min="58" max="62" width="8.85546875" style="20"/>
    <col min="63" max="64" width="13" style="20" bestFit="1" customWidth="1"/>
    <col min="65" max="66" width="8.85546875" style="20"/>
    <col min="67" max="67" width="13.42578125" style="20" customWidth="1"/>
    <col min="68" max="73" width="8.85546875" style="20"/>
    <col min="74" max="74" width="12.42578125" style="20" customWidth="1"/>
    <col min="75" max="75" width="9" style="20" bestFit="1" customWidth="1"/>
    <col min="76" max="76" width="13" style="20" bestFit="1" customWidth="1"/>
    <col min="77" max="78" width="13.140625" style="20" bestFit="1" customWidth="1"/>
    <col min="79" max="80" width="9" style="21" bestFit="1" customWidth="1"/>
    <col min="81" max="16384" width="8.85546875" style="20"/>
  </cols>
  <sheetData>
    <row r="3" spans="2:80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19" t="s">
        <v>7</v>
      </c>
      <c r="BB3" s="12"/>
      <c r="BC3" s="12"/>
      <c r="BD3" s="12"/>
      <c r="BE3" s="12"/>
      <c r="BF3" s="12"/>
      <c r="BG3" s="13"/>
      <c r="BH3" s="19" t="s">
        <v>8</v>
      </c>
      <c r="BI3" s="12"/>
      <c r="BJ3" s="12"/>
      <c r="BK3" s="12"/>
      <c r="BL3" s="12"/>
      <c r="BM3" s="12"/>
      <c r="BN3" s="13"/>
      <c r="BO3" s="19" t="s">
        <v>9</v>
      </c>
      <c r="BP3" s="12"/>
      <c r="BQ3" s="12"/>
      <c r="BR3" s="12"/>
      <c r="BS3" s="12"/>
      <c r="BT3" s="12"/>
      <c r="BU3" s="13"/>
      <c r="BV3" s="33" t="s">
        <v>10</v>
      </c>
      <c r="BW3" s="34"/>
      <c r="BX3" s="34"/>
      <c r="BY3" s="34"/>
      <c r="BZ3" s="34"/>
      <c r="CA3" s="41"/>
      <c r="CB3" s="45"/>
    </row>
    <row r="4" spans="2:80">
      <c r="B4" s="11">
        <v>1</v>
      </c>
      <c r="C4" s="12" t="s">
        <v>11</v>
      </c>
      <c r="D4" s="12" t="s">
        <v>12</v>
      </c>
      <c r="E4" s="11">
        <v>16.510000000000002</v>
      </c>
      <c r="F4" s="12">
        <f t="shared" ref="F4:F30" si="0">2^-E4</f>
        <v>1.0715064054397562E-5</v>
      </c>
      <c r="G4" s="12">
        <f>AVERAGE(F4:F6)</f>
        <v>8.5879269529335505E-6</v>
      </c>
      <c r="H4" s="12">
        <f>STDEV(F4:F6)</f>
        <v>1.8421547672002316E-6</v>
      </c>
      <c r="I4" s="14">
        <v>1</v>
      </c>
      <c r="J4" s="15">
        <f>H4/G4</f>
        <v>0.21450517421680793</v>
      </c>
      <c r="K4" s="11">
        <v>29.06</v>
      </c>
      <c r="L4" s="12">
        <f t="shared" ref="L4:L36" si="1">K4-E4</f>
        <v>12.549999999999997</v>
      </c>
      <c r="M4" s="12">
        <f t="shared" ref="M4:M36" si="2">2^-L4</f>
        <v>1.6675296102958978E-4</v>
      </c>
      <c r="N4" s="12">
        <f>AVERAGE(M4:M6)</f>
        <v>2.9889245169411769E-4</v>
      </c>
      <c r="O4" s="12">
        <f>STDEV(M4:M6)</f>
        <v>1.1446411249522224E-4</v>
      </c>
      <c r="P4" s="14">
        <v>1</v>
      </c>
      <c r="Q4" s="15">
        <f>O4/N4</f>
        <v>0.38296086718296651</v>
      </c>
      <c r="R4" s="11">
        <v>27.34</v>
      </c>
      <c r="S4" s="12">
        <f t="shared" ref="S4:S30" si="3">R4-E4</f>
        <v>10.829999999999998</v>
      </c>
      <c r="T4" s="12">
        <f t="shared" ref="T4:T30" si="4">2^-S4</f>
        <v>5.493449632269587E-4</v>
      </c>
      <c r="U4" s="12">
        <f>AVERAGE(T4:T6)</f>
        <v>6.675196810399692E-4</v>
      </c>
      <c r="V4" s="12">
        <f>STDEV(T4:T6)</f>
        <v>1.1402821748729025E-4</v>
      </c>
      <c r="W4" s="14">
        <v>1</v>
      </c>
      <c r="X4" s="15">
        <f>V4/U4</f>
        <v>0.17082375355530913</v>
      </c>
      <c r="Y4" s="11">
        <v>25.67</v>
      </c>
      <c r="Z4" s="12">
        <f t="shared" ref="Z4:Z30" si="5">Y4-E4</f>
        <v>9.16</v>
      </c>
      <c r="AA4" s="12">
        <f t="shared" ref="AA4:AA30" si="6">2^-Z4</f>
        <v>1.7480958416561969E-3</v>
      </c>
      <c r="AB4" s="12">
        <f>AVERAGE(AA4:AA6)</f>
        <v>1.9266896180868051E-3</v>
      </c>
      <c r="AC4" s="12">
        <f>STDEV(AA4:AA6)</f>
        <v>1.6695320215371631E-4</v>
      </c>
      <c r="AD4" s="14">
        <v>1</v>
      </c>
      <c r="AE4" s="15">
        <f>AC4/AB4</f>
        <v>8.6652878899871874E-2</v>
      </c>
      <c r="AF4" s="11">
        <v>24.86</v>
      </c>
      <c r="AG4" s="12">
        <f t="shared" ref="AG4:AG33" si="7">AF4-E4</f>
        <v>8.3499999999999979</v>
      </c>
      <c r="AH4" s="12">
        <f t="shared" ref="AH4:AH33" si="8">2^-AG4</f>
        <v>3.064781632409187E-3</v>
      </c>
      <c r="AI4" s="12">
        <f>AVERAGE(AH4:AH6)</f>
        <v>3.1294942767282701E-3</v>
      </c>
      <c r="AJ4" s="12">
        <f>STDEV(AH4:AH6)</f>
        <v>2.6830872002764626E-4</v>
      </c>
      <c r="AK4" s="14">
        <v>1</v>
      </c>
      <c r="AL4" s="15">
        <f>AJ4/AI4</f>
        <v>8.5735488325656764E-2</v>
      </c>
      <c r="AM4" s="11">
        <v>27.34</v>
      </c>
      <c r="AN4" s="12">
        <f t="shared" ref="AN4:AN30" si="9">AM4-E4</f>
        <v>10.829999999999998</v>
      </c>
      <c r="AO4" s="12">
        <f t="shared" ref="AO4:AO30" si="10">2^-AN4</f>
        <v>5.493449632269587E-4</v>
      </c>
      <c r="AP4" s="12">
        <f>AVERAGE(AO4:AO6)</f>
        <v>6.2847339043763052E-4</v>
      </c>
      <c r="AQ4" s="12">
        <f>STDEV(AO4:AO6)</f>
        <v>7.7880814170890693E-5</v>
      </c>
      <c r="AR4" s="14">
        <v>1</v>
      </c>
      <c r="AS4" s="15">
        <f>AQ4/AP4</f>
        <v>0.1239206231415132</v>
      </c>
      <c r="AT4" s="11">
        <v>24.45</v>
      </c>
      <c r="AU4" s="12">
        <f t="shared" ref="AU4:AU30" si="11">AT4-E4</f>
        <v>7.9399999999999977</v>
      </c>
      <c r="AV4" s="12">
        <f t="shared" ref="AV4:AV30" si="12">2^-AU4</f>
        <v>4.0721318782856375E-3</v>
      </c>
      <c r="AW4" s="12">
        <f>AVERAGE(AV4:AV6)</f>
        <v>4.5308270677508469E-3</v>
      </c>
      <c r="AX4" s="12">
        <f>STDEV(AV4:AV6)</f>
        <v>7.9448337334118318E-4</v>
      </c>
      <c r="AY4" s="14">
        <v>1</v>
      </c>
      <c r="AZ4" s="15">
        <f>AX4/AW4</f>
        <v>0.17535062836454132</v>
      </c>
      <c r="BA4" s="11">
        <v>33.799999999999997</v>
      </c>
      <c r="BB4" s="12">
        <f t="shared" ref="BB4:BB18" si="13">BA4-E4</f>
        <v>17.289999999999996</v>
      </c>
      <c r="BC4" s="12">
        <f t="shared" ref="BC4:BC18" si="14">2^-BB4</f>
        <v>6.2400974926588777E-6</v>
      </c>
      <c r="BD4" s="12">
        <f>AVERAGE(BC4:BC6)</f>
        <v>1.25204580725596E-5</v>
      </c>
      <c r="BE4" s="12">
        <f>STDEV(BC4:BC6)</f>
        <v>5.5164825368464864E-6</v>
      </c>
      <c r="BF4" s="14">
        <v>1</v>
      </c>
      <c r="BG4" s="15">
        <f>BE4/BD4</f>
        <v>0.44059750089628574</v>
      </c>
      <c r="BH4" s="11">
        <v>26.38</v>
      </c>
      <c r="BI4" s="12">
        <f t="shared" ref="BI4:BI30" si="15">BH4-E4</f>
        <v>9.8699999999999974</v>
      </c>
      <c r="BJ4" s="12">
        <f t="shared" ref="BJ4:BJ30" si="16">2^-BI4</f>
        <v>1.0686461926374428E-3</v>
      </c>
      <c r="BK4" s="12">
        <f>AVERAGE(BJ4:BJ6)</f>
        <v>1.2639225480905562E-3</v>
      </c>
      <c r="BL4" s="12">
        <f>STDEV(BJ4:BJ6)</f>
        <v>3.8921951543000738E-4</v>
      </c>
      <c r="BM4" s="14">
        <v>1</v>
      </c>
      <c r="BN4" s="15">
        <f>BL4/BK4</f>
        <v>0.30794570127577231</v>
      </c>
      <c r="BO4" s="11">
        <v>26.47</v>
      </c>
      <c r="BP4" s="12">
        <f t="shared" ref="BP4:BP30" si="17">BO4-E4</f>
        <v>9.9599999999999973</v>
      </c>
      <c r="BQ4" s="12">
        <f t="shared" ref="BQ4:BQ30" si="18">2^-BP4</f>
        <v>1.0040174088438169E-3</v>
      </c>
      <c r="BR4" s="12">
        <f>AVERAGE(BQ4:BQ6)</f>
        <v>1.2999129409916677E-3</v>
      </c>
      <c r="BS4" s="12">
        <f>STDEV(BQ4:BQ6)</f>
        <v>3.2171687884521632E-4</v>
      </c>
      <c r="BT4" s="14">
        <v>1</v>
      </c>
      <c r="BU4" s="15">
        <f>BS4/BR4</f>
        <v>0.24749109628817711</v>
      </c>
      <c r="BV4" s="87">
        <v>45</v>
      </c>
      <c r="BW4" s="36">
        <f t="shared" ref="BW4:BW30" si="19">BV4-L4</f>
        <v>32.450000000000003</v>
      </c>
      <c r="BX4" s="36">
        <f t="shared" ref="BX4:BX30" si="20">2^-BW4</f>
        <v>1.7044200747572156E-10</v>
      </c>
      <c r="BY4" s="36">
        <f>AVERAGE(BX4:BX6)</f>
        <v>1.0873367200554052E-10</v>
      </c>
      <c r="BZ4" s="36">
        <f>STDEV(BX4:BX6)</f>
        <v>5.3443712405946042E-11</v>
      </c>
      <c r="CA4" s="42">
        <v>1</v>
      </c>
      <c r="CB4" s="46">
        <f>BZ4/BY4</f>
        <v>0.49151023248090825</v>
      </c>
    </row>
    <row r="5" spans="2:80">
      <c r="B5" s="7">
        <v>2</v>
      </c>
      <c r="C5" s="8" t="s">
        <v>11</v>
      </c>
      <c r="D5" s="8" t="s">
        <v>12</v>
      </c>
      <c r="E5" s="7">
        <v>17.02</v>
      </c>
      <c r="F5" s="8">
        <f t="shared" si="0"/>
        <v>7.5243584022015439E-6</v>
      </c>
      <c r="G5" s="8"/>
      <c r="H5" s="8"/>
      <c r="I5" s="6"/>
      <c r="J5" s="5"/>
      <c r="K5" s="7">
        <v>28.43</v>
      </c>
      <c r="L5" s="8">
        <f t="shared" si="1"/>
        <v>11.41</v>
      </c>
      <c r="M5" s="8">
        <f t="shared" si="2"/>
        <v>3.6749188169215528E-4</v>
      </c>
      <c r="N5" s="8"/>
      <c r="O5" s="8"/>
      <c r="P5" s="6"/>
      <c r="Q5" s="5"/>
      <c r="R5" s="7">
        <v>27.35</v>
      </c>
      <c r="S5" s="8">
        <f t="shared" si="3"/>
        <v>10.330000000000002</v>
      </c>
      <c r="T5" s="8">
        <f t="shared" si="4"/>
        <v>7.7689109741691203E-4</v>
      </c>
      <c r="U5" s="8"/>
      <c r="V5" s="8"/>
      <c r="W5" s="6"/>
      <c r="X5" s="5"/>
      <c r="Y5" s="7">
        <v>26.02</v>
      </c>
      <c r="Z5" s="8">
        <f t="shared" si="5"/>
        <v>9</v>
      </c>
      <c r="AA5" s="8">
        <f t="shared" si="6"/>
        <v>1.953125E-3</v>
      </c>
      <c r="AB5" s="8"/>
      <c r="AC5" s="8"/>
      <c r="AD5" s="6"/>
      <c r="AE5" s="5"/>
      <c r="AF5" s="7">
        <v>25.45</v>
      </c>
      <c r="AG5" s="8">
        <f t="shared" si="7"/>
        <v>8.43</v>
      </c>
      <c r="AH5" s="8">
        <f t="shared" si="8"/>
        <v>2.8994600988848621E-3</v>
      </c>
      <c r="AI5" s="8"/>
      <c r="AJ5" s="8"/>
      <c r="AK5" s="6"/>
      <c r="AL5" s="5"/>
      <c r="AM5" s="7">
        <v>27.65</v>
      </c>
      <c r="AN5" s="8">
        <f t="shared" si="9"/>
        <v>10.629999999999999</v>
      </c>
      <c r="AO5" s="8">
        <f t="shared" si="10"/>
        <v>6.3103165558471357E-4</v>
      </c>
      <c r="AP5" s="8"/>
      <c r="AQ5" s="8"/>
      <c r="AR5" s="6"/>
      <c r="AS5" s="5"/>
      <c r="AT5" s="7">
        <v>24.54</v>
      </c>
      <c r="AU5" s="8">
        <f t="shared" si="11"/>
        <v>7.52</v>
      </c>
      <c r="AV5" s="8">
        <f t="shared" si="12"/>
        <v>5.4482174466812744E-3</v>
      </c>
      <c r="AW5" s="8"/>
      <c r="AX5" s="8"/>
      <c r="AY5" s="6"/>
      <c r="AZ5" s="5"/>
      <c r="BA5" s="7">
        <v>33.07</v>
      </c>
      <c r="BB5" s="8">
        <f t="shared" si="13"/>
        <v>16.05</v>
      </c>
      <c r="BC5" s="8">
        <f t="shared" si="14"/>
        <v>1.4739018690869835E-5</v>
      </c>
      <c r="BD5" s="8"/>
      <c r="BE5" s="8"/>
      <c r="BF5" s="6"/>
      <c r="BG5" s="5"/>
      <c r="BH5" s="7">
        <v>26.97</v>
      </c>
      <c r="BI5" s="8">
        <f t="shared" si="15"/>
        <v>9.9499999999999993</v>
      </c>
      <c r="BJ5" s="8">
        <f t="shared" si="16"/>
        <v>1.0110009021888457E-3</v>
      </c>
      <c r="BK5" s="8"/>
      <c r="BL5" s="8"/>
      <c r="BM5" s="6"/>
      <c r="BN5" s="5"/>
      <c r="BO5" s="7">
        <v>26.27</v>
      </c>
      <c r="BP5" s="8">
        <f t="shared" si="17"/>
        <v>9.25</v>
      </c>
      <c r="BQ5" s="8">
        <f t="shared" si="18"/>
        <v>1.6423758110424122E-3</v>
      </c>
      <c r="BR5" s="8"/>
      <c r="BS5" s="8"/>
      <c r="BT5" s="6"/>
      <c r="BU5" s="5"/>
      <c r="BV5" s="72">
        <v>45</v>
      </c>
      <c r="BW5" s="38">
        <f t="shared" si="19"/>
        <v>33.590000000000003</v>
      </c>
      <c r="BX5" s="38">
        <f t="shared" si="20"/>
        <v>7.7339693327464001E-11</v>
      </c>
      <c r="BY5" s="38"/>
      <c r="BZ5" s="38"/>
      <c r="CA5" s="43"/>
      <c r="CB5" s="31"/>
    </row>
    <row r="6" spans="2:80">
      <c r="B6" s="3">
        <v>3</v>
      </c>
      <c r="C6" s="2" t="s">
        <v>11</v>
      </c>
      <c r="D6" s="2" t="s">
        <v>12</v>
      </c>
      <c r="E6" s="3">
        <v>17.02</v>
      </c>
      <c r="F6" s="2">
        <f t="shared" si="0"/>
        <v>7.5243584022015439E-6</v>
      </c>
      <c r="G6" s="2"/>
      <c r="H6" s="2"/>
      <c r="I6" s="16"/>
      <c r="J6" s="17"/>
      <c r="K6" s="3">
        <v>28.45</v>
      </c>
      <c r="L6" s="2">
        <f t="shared" si="1"/>
        <v>11.43</v>
      </c>
      <c r="M6" s="2">
        <f t="shared" si="2"/>
        <v>3.6243251236060798E-4</v>
      </c>
      <c r="N6" s="2"/>
      <c r="O6" s="2"/>
      <c r="P6" s="16"/>
      <c r="Q6" s="17"/>
      <c r="R6" s="3">
        <v>27.55</v>
      </c>
      <c r="S6" s="2">
        <f t="shared" si="3"/>
        <v>10.530000000000001</v>
      </c>
      <c r="T6" s="2">
        <f t="shared" si="4"/>
        <v>6.7632298247603687E-4</v>
      </c>
      <c r="U6" s="2"/>
      <c r="V6" s="2"/>
      <c r="W6" s="16"/>
      <c r="X6" s="17"/>
      <c r="Y6" s="3">
        <v>25.93</v>
      </c>
      <c r="Z6" s="2">
        <f t="shared" si="5"/>
        <v>8.91</v>
      </c>
      <c r="AA6" s="2">
        <f t="shared" si="6"/>
        <v>2.0788480126042183E-3</v>
      </c>
      <c r="AB6" s="2"/>
      <c r="AC6" s="2"/>
      <c r="AD6" s="16"/>
      <c r="AE6" s="17"/>
      <c r="AF6" s="3">
        <v>25.21</v>
      </c>
      <c r="AG6" s="2">
        <f t="shared" si="7"/>
        <v>8.1900000000000013</v>
      </c>
      <c r="AH6" s="2">
        <f t="shared" si="8"/>
        <v>3.4242410988907608E-3</v>
      </c>
      <c r="AI6" s="2"/>
      <c r="AJ6" s="2"/>
      <c r="AK6" s="16"/>
      <c r="AL6" s="17"/>
      <c r="AM6" s="3">
        <v>27.49</v>
      </c>
      <c r="AN6" s="2">
        <f t="shared" si="9"/>
        <v>10.469999999999999</v>
      </c>
      <c r="AO6" s="2">
        <f t="shared" si="10"/>
        <v>7.0504355250121929E-4</v>
      </c>
      <c r="AP6" s="2"/>
      <c r="AQ6" s="2"/>
      <c r="AR6" s="16"/>
      <c r="AS6" s="17"/>
      <c r="AT6" s="3">
        <v>24.96</v>
      </c>
      <c r="AU6" s="2">
        <f t="shared" si="11"/>
        <v>7.9400000000000013</v>
      </c>
      <c r="AV6" s="2">
        <f t="shared" si="12"/>
        <v>4.0721318782856271E-3</v>
      </c>
      <c r="AW6" s="2"/>
      <c r="AX6" s="2"/>
      <c r="AY6" s="16"/>
      <c r="AZ6" s="17"/>
      <c r="BA6" s="3">
        <v>32.9</v>
      </c>
      <c r="BB6" s="8">
        <f t="shared" si="13"/>
        <v>15.879999999999999</v>
      </c>
      <c r="BC6" s="8">
        <f t="shared" si="14"/>
        <v>1.6582258034150085E-5</v>
      </c>
      <c r="BD6" s="8"/>
      <c r="BE6" s="8"/>
      <c r="BF6" s="6"/>
      <c r="BG6" s="5"/>
      <c r="BH6" s="3">
        <v>26.21</v>
      </c>
      <c r="BI6" s="2">
        <f t="shared" si="15"/>
        <v>9.1900000000000013</v>
      </c>
      <c r="BJ6" s="2">
        <f t="shared" si="16"/>
        <v>1.71212054944538E-3</v>
      </c>
      <c r="BK6" s="2"/>
      <c r="BL6" s="2"/>
      <c r="BM6" s="16"/>
      <c r="BN6" s="17"/>
      <c r="BO6" s="7">
        <v>26.66</v>
      </c>
      <c r="BP6" s="2">
        <f t="shared" si="17"/>
        <v>9.64</v>
      </c>
      <c r="BQ6" s="2">
        <f t="shared" si="18"/>
        <v>1.2533456030887735E-3</v>
      </c>
      <c r="BR6" s="2"/>
      <c r="BS6" s="2"/>
      <c r="BT6" s="16"/>
      <c r="BU6" s="17"/>
      <c r="BV6" s="88">
        <v>45</v>
      </c>
      <c r="BW6" s="40">
        <f t="shared" si="19"/>
        <v>33.57</v>
      </c>
      <c r="BX6" s="40">
        <f t="shared" si="20"/>
        <v>7.8419315213435977E-11</v>
      </c>
      <c r="BY6" s="40"/>
      <c r="BZ6" s="40"/>
      <c r="CA6" s="44"/>
      <c r="CB6" s="47"/>
    </row>
    <row r="7" spans="2:80">
      <c r="B7" s="11">
        <v>4</v>
      </c>
      <c r="C7" s="12" t="s">
        <v>13</v>
      </c>
      <c r="D7" s="13" t="s">
        <v>12</v>
      </c>
      <c r="E7" s="7">
        <v>16.59</v>
      </c>
      <c r="F7" s="8">
        <f t="shared" si="0"/>
        <v>1.0137068283817375E-5</v>
      </c>
      <c r="G7" s="8">
        <f>AVERAGE(F7:F9)</f>
        <v>1.0588570249994156E-5</v>
      </c>
      <c r="H7" s="8">
        <f>STDEV(F7:F9)</f>
        <v>1.9673574972116357E-6</v>
      </c>
      <c r="I7" s="6">
        <f>G19/G7</f>
        <v>0.77864541618456706</v>
      </c>
      <c r="J7" s="5">
        <f>((H7/G7)^2+(H19/G19)^2)^0.5*I7</f>
        <v>0.18809792916288762</v>
      </c>
      <c r="K7" s="7">
        <v>26.61</v>
      </c>
      <c r="L7" s="8">
        <f t="shared" si="1"/>
        <v>10.02</v>
      </c>
      <c r="M7" s="8">
        <f t="shared" si="2"/>
        <v>9.6311787548179631E-4</v>
      </c>
      <c r="N7" s="8">
        <f>AVERAGE(M7:M9)</f>
        <v>1.0228067440876483E-3</v>
      </c>
      <c r="O7" s="8">
        <f>STDEV(M7:M9)</f>
        <v>2.59126950829407E-4</v>
      </c>
      <c r="P7" s="6">
        <f>N19/N7</f>
        <v>1.3657797907843627</v>
      </c>
      <c r="Q7" s="5">
        <f>((O7/N7)^2+(O19/N19)^2)^0.5*P7</f>
        <v>0.40959233389888738</v>
      </c>
      <c r="R7" s="7">
        <v>25.57</v>
      </c>
      <c r="S7" s="8">
        <f t="shared" si="3"/>
        <v>8.98</v>
      </c>
      <c r="T7" s="8">
        <f t="shared" si="4"/>
        <v>1.9803896089649001E-3</v>
      </c>
      <c r="U7" s="8">
        <f>AVERAGE(T7:T9)</f>
        <v>1.8309314770606306E-3</v>
      </c>
      <c r="V7" s="8">
        <f>STDEV(T7:T9)</f>
        <v>6.7757918974869688E-4</v>
      </c>
      <c r="W7" s="6">
        <f>U19/U7</f>
        <v>2.635923726525049</v>
      </c>
      <c r="X7" s="5">
        <f>((V7/U7)^2+(V19/U19)^2)^0.5*W7</f>
        <v>1.2225434816598093</v>
      </c>
      <c r="Y7" s="7">
        <v>25.1</v>
      </c>
      <c r="Z7" s="10">
        <f t="shared" si="5"/>
        <v>8.5100000000000016</v>
      </c>
      <c r="AA7" s="8">
        <f t="shared" si="6"/>
        <v>2.7430563979257729E-3</v>
      </c>
      <c r="AB7" s="8">
        <f>AVERAGE(AA7:AA9)</f>
        <v>2.6727782850145335E-3</v>
      </c>
      <c r="AC7" s="8">
        <f>STDEV(AA7:AA9)</f>
        <v>1.9241434280544667E-4</v>
      </c>
      <c r="AD7" s="6">
        <f>AB19/AB7</f>
        <v>2.276014037916787</v>
      </c>
      <c r="AE7" s="5">
        <f>((AC7/AB7)^2+(AC19/AB19)^2)^0.5*AD7</f>
        <v>0.34532288275519352</v>
      </c>
      <c r="AF7" s="7">
        <v>26.02</v>
      </c>
      <c r="AG7" s="8">
        <f t="shared" si="7"/>
        <v>9.43</v>
      </c>
      <c r="AH7" s="8">
        <f t="shared" si="8"/>
        <v>1.449730049442431E-3</v>
      </c>
      <c r="AI7" s="8">
        <f>AVERAGE(AH7:AH9)</f>
        <v>1.2107137277999542E-3</v>
      </c>
      <c r="AJ7" s="8">
        <f>STDEV(AH7:AH9)</f>
        <v>2.0754615882058941E-4</v>
      </c>
      <c r="AK7" s="6">
        <f>AI19/AI7</f>
        <v>2.6446745336981468</v>
      </c>
      <c r="AL7" s="5">
        <f>((AJ7/AI7)^2+(AJ19/AI19)^2)^0.5*AK7</f>
        <v>0.86049859044453392</v>
      </c>
      <c r="AM7" s="7">
        <v>27.61</v>
      </c>
      <c r="AN7" s="8">
        <f t="shared" si="9"/>
        <v>11.02</v>
      </c>
      <c r="AO7" s="8">
        <f t="shared" si="10"/>
        <v>4.8155893774089816E-4</v>
      </c>
      <c r="AP7" s="8">
        <f>AVERAGE(AO7:AO9)</f>
        <v>5.2180989778225113E-4</v>
      </c>
      <c r="AQ7" s="8">
        <f>STDEV(AO7:AO9)</f>
        <v>5.8385792731678224E-5</v>
      </c>
      <c r="AR7" s="6">
        <f>AP19/AP7</f>
        <v>1.0724146330282307</v>
      </c>
      <c r="AS7" s="5">
        <f>((AQ7/AP7)^2+(AQ19/AP19)^2)^0.5*AR7</f>
        <v>0.33066630480486586</v>
      </c>
      <c r="AT7" s="7">
        <v>24.75</v>
      </c>
      <c r="AU7" s="8">
        <f t="shared" si="11"/>
        <v>8.16</v>
      </c>
      <c r="AV7" s="8">
        <f t="shared" si="12"/>
        <v>3.4961916833123937E-3</v>
      </c>
      <c r="AW7" s="8">
        <f>AVERAGE(AV7:AV9)</f>
        <v>4.546587806561881E-3</v>
      </c>
      <c r="AX7" s="8">
        <f>STDEV(AV7:AV9)</f>
        <v>1.1901712868445798E-3</v>
      </c>
      <c r="AY7" s="6">
        <f>AW19/AW7</f>
        <v>4.1950193414320545</v>
      </c>
      <c r="AZ7" s="5">
        <f>((AX7/AW7)^2+(AX19/AW19)^2)^0.5*AY7</f>
        <v>1.8537976224359249</v>
      </c>
      <c r="BA7" s="7">
        <v>32.49</v>
      </c>
      <c r="BB7" s="12">
        <f t="shared" si="13"/>
        <v>15.900000000000002</v>
      </c>
      <c r="BC7" s="12">
        <f t="shared" si="14"/>
        <v>1.6353965187626536E-5</v>
      </c>
      <c r="BD7" s="12">
        <f>AVERAGE(BC7:BC9)</f>
        <v>1.5975807887589694E-5</v>
      </c>
      <c r="BE7" s="12">
        <f>STDEV(BC7:BC9)</f>
        <v>4.7816518870513945E-6</v>
      </c>
      <c r="BF7" s="14">
        <f>BD19/BD7</f>
        <v>0.97266309023612696</v>
      </c>
      <c r="BG7" s="15">
        <f>((BE7/BD7)^2+(BE19/BD19)^2)^0.5*BF7</f>
        <v>0.39663533625371233</v>
      </c>
      <c r="BH7" s="7">
        <v>26.18</v>
      </c>
      <c r="BI7" s="8">
        <f t="shared" si="15"/>
        <v>9.59</v>
      </c>
      <c r="BJ7" s="8">
        <f t="shared" si="16"/>
        <v>1.2975447403286251E-3</v>
      </c>
      <c r="BK7" s="8">
        <f>AVERAGE(BJ7:BJ9)</f>
        <v>1.4864651130721471E-3</v>
      </c>
      <c r="BL7" s="8">
        <f>STDEV(BJ7:BJ9)</f>
        <v>2.0971498289610457E-4</v>
      </c>
      <c r="BM7" s="6">
        <f>BK19/BK7</f>
        <v>1.2059557048450102</v>
      </c>
      <c r="BN7" s="5">
        <f>((BL7/BK7)^2+(BL19/BK19)^2)^0.5*BM7</f>
        <v>0.84751111710635574</v>
      </c>
      <c r="BO7" s="11">
        <v>26.08</v>
      </c>
      <c r="BP7" s="8">
        <f t="shared" si="17"/>
        <v>9.4899999999999984</v>
      </c>
      <c r="BQ7" s="8">
        <f t="shared" si="18"/>
        <v>1.3906740191377671E-3</v>
      </c>
      <c r="BR7" s="8">
        <f>AVERAGE(BQ7:BQ9)</f>
        <v>1.6509286773643682E-3</v>
      </c>
      <c r="BS7" s="8">
        <f>STDEV(BQ7:BQ9)</f>
        <v>2.436326328900469E-4</v>
      </c>
      <c r="BT7" s="6">
        <f>BR19/BR7</f>
        <v>1.2197714444321424</v>
      </c>
      <c r="BU7" s="5">
        <f>((BS7/BR7)^2+(BS19/BR19)^2)^0.5*BT7</f>
        <v>0.29608334348195936</v>
      </c>
      <c r="BV7" s="87">
        <v>45</v>
      </c>
      <c r="BW7" s="36">
        <f t="shared" si="19"/>
        <v>34.980000000000004</v>
      </c>
      <c r="BX7" s="36">
        <f t="shared" si="20"/>
        <v>2.951010478980684E-11</v>
      </c>
      <c r="BY7" s="36">
        <f>AVERAGE(BX7:BX9)</f>
        <v>4.6947228531799029E-11</v>
      </c>
      <c r="BZ7" s="36">
        <f>STDEV(BX7:BX9)</f>
        <v>2.5126434974545754E-11</v>
      </c>
      <c r="CA7" s="42">
        <f>BY19/BY7</f>
        <v>10.654350828518387</v>
      </c>
      <c r="CB7" s="46">
        <f>((BZ7/BY7)^2+(BZ19/BY19)^2)^0.5*CA7</f>
        <v>10.255082086844968</v>
      </c>
    </row>
    <row r="8" spans="2:80">
      <c r="B8" s="7">
        <v>5</v>
      </c>
      <c r="C8" s="8" t="s">
        <v>13</v>
      </c>
      <c r="D8" s="4" t="s">
        <v>12</v>
      </c>
      <c r="E8" s="7">
        <v>16.78</v>
      </c>
      <c r="F8" s="8">
        <f t="shared" si="0"/>
        <v>8.8862120549656273E-6</v>
      </c>
      <c r="G8" s="8"/>
      <c r="H8" s="8"/>
      <c r="I8" s="6"/>
      <c r="J8" s="5"/>
      <c r="K8" s="7">
        <v>27.07</v>
      </c>
      <c r="L8" s="10">
        <f t="shared" si="1"/>
        <v>10.29</v>
      </c>
      <c r="M8" s="8">
        <f t="shared" si="2"/>
        <v>7.9873247906033407E-4</v>
      </c>
      <c r="N8" s="8"/>
      <c r="O8" s="8"/>
      <c r="P8" s="6"/>
      <c r="Q8" s="5"/>
      <c r="R8" s="7">
        <v>25.47</v>
      </c>
      <c r="S8" s="8">
        <f t="shared" si="3"/>
        <v>8.6899999999999977</v>
      </c>
      <c r="T8" s="8">
        <f t="shared" si="4"/>
        <v>2.4213041014433385E-3</v>
      </c>
      <c r="U8" s="8"/>
      <c r="V8" s="8"/>
      <c r="W8" s="6"/>
      <c r="X8" s="5"/>
      <c r="Y8" s="7">
        <v>25.25</v>
      </c>
      <c r="Z8" s="8">
        <f t="shared" si="5"/>
        <v>8.4699999999999989</v>
      </c>
      <c r="AA8" s="8">
        <f t="shared" si="6"/>
        <v>2.8201742100048776E-3</v>
      </c>
      <c r="AB8" s="8"/>
      <c r="AC8" s="8"/>
      <c r="AD8" s="6"/>
      <c r="AE8" s="5"/>
      <c r="AF8" s="7">
        <v>26.6</v>
      </c>
      <c r="AG8" s="8">
        <f t="shared" si="7"/>
        <v>9.82</v>
      </c>
      <c r="AH8" s="8">
        <f t="shared" si="8"/>
        <v>1.1063319192341787E-3</v>
      </c>
      <c r="AI8" s="8"/>
      <c r="AJ8" s="8"/>
      <c r="AK8" s="6"/>
      <c r="AL8" s="5"/>
      <c r="AM8" s="7">
        <v>27.51</v>
      </c>
      <c r="AN8" s="8">
        <f t="shared" si="9"/>
        <v>10.73</v>
      </c>
      <c r="AO8" s="8">
        <f t="shared" si="10"/>
        <v>5.8877335336462912E-4</v>
      </c>
      <c r="AP8" s="8"/>
      <c r="AQ8" s="8"/>
      <c r="AR8" s="6"/>
      <c r="AS8" s="5"/>
      <c r="AT8" s="7">
        <v>24.64</v>
      </c>
      <c r="AU8" s="8">
        <f t="shared" si="11"/>
        <v>7.8599999999999994</v>
      </c>
      <c r="AV8" s="8">
        <f t="shared" si="12"/>
        <v>4.3043168588930121E-3</v>
      </c>
      <c r="AW8" s="8"/>
      <c r="AX8" s="8"/>
      <c r="AY8" s="6"/>
      <c r="AZ8" s="5"/>
      <c r="BA8" s="7">
        <v>33.25</v>
      </c>
      <c r="BB8" s="8">
        <f t="shared" si="13"/>
        <v>16.47</v>
      </c>
      <c r="BC8" s="8">
        <f t="shared" si="14"/>
        <v>1.1016305507831556E-5</v>
      </c>
      <c r="BD8" s="8"/>
      <c r="BE8" s="8"/>
      <c r="BF8" s="6"/>
      <c r="BG8" s="5"/>
      <c r="BH8" s="7">
        <v>26.21</v>
      </c>
      <c r="BI8" s="8">
        <f t="shared" si="15"/>
        <v>9.43</v>
      </c>
      <c r="BJ8" s="8">
        <f t="shared" si="16"/>
        <v>1.449730049442431E-3</v>
      </c>
      <c r="BK8" s="8"/>
      <c r="BL8" s="8"/>
      <c r="BM8" s="6"/>
      <c r="BN8" s="5"/>
      <c r="BO8" s="7">
        <v>25.99</v>
      </c>
      <c r="BP8" s="8">
        <f t="shared" si="17"/>
        <v>9.2099999999999973</v>
      </c>
      <c r="BQ8" s="8">
        <f t="shared" si="18"/>
        <v>1.6885492798981785E-3</v>
      </c>
      <c r="BR8" s="8"/>
      <c r="BS8" s="8"/>
      <c r="BT8" s="6"/>
      <c r="BU8" s="5"/>
      <c r="BV8" s="72">
        <v>45</v>
      </c>
      <c r="BW8" s="38">
        <f t="shared" si="19"/>
        <v>34.71</v>
      </c>
      <c r="BX8" s="38">
        <f t="shared" si="20"/>
        <v>3.5583515351523786E-11</v>
      </c>
      <c r="BY8" s="38"/>
      <c r="BZ8" s="38"/>
      <c r="CA8" s="43"/>
      <c r="CB8" s="31"/>
    </row>
    <row r="9" spans="2:80">
      <c r="B9" s="7">
        <v>6</v>
      </c>
      <c r="C9" s="8" t="s">
        <v>13</v>
      </c>
      <c r="D9" s="4" t="s">
        <v>12</v>
      </c>
      <c r="E9" s="7">
        <v>16.260000000000002</v>
      </c>
      <c r="F9" s="8">
        <f t="shared" si="0"/>
        <v>1.2742430411199468E-5</v>
      </c>
      <c r="G9" s="8"/>
      <c r="H9" s="8"/>
      <c r="I9" s="6"/>
      <c r="J9" s="5"/>
      <c r="K9" s="7">
        <v>25.84</v>
      </c>
      <c r="L9" s="8">
        <f t="shared" si="1"/>
        <v>9.5799999999999983</v>
      </c>
      <c r="M9" s="8">
        <f t="shared" si="2"/>
        <v>1.3065698777208145E-3</v>
      </c>
      <c r="N9" s="8"/>
      <c r="O9" s="8"/>
      <c r="P9" s="6"/>
      <c r="Q9" s="5"/>
      <c r="R9" s="7">
        <v>26.1</v>
      </c>
      <c r="S9" s="8">
        <f t="shared" si="3"/>
        <v>9.84</v>
      </c>
      <c r="T9" s="8">
        <f t="shared" si="4"/>
        <v>1.091100720773653E-3</v>
      </c>
      <c r="U9" s="8"/>
      <c r="V9" s="8"/>
      <c r="W9" s="6"/>
      <c r="X9" s="5"/>
      <c r="Y9" s="7">
        <v>24.93</v>
      </c>
      <c r="Z9" s="8">
        <f t="shared" si="5"/>
        <v>8.6699999999999982</v>
      </c>
      <c r="AA9" s="8">
        <f t="shared" si="6"/>
        <v>2.4551042471129504E-3</v>
      </c>
      <c r="AB9" s="8"/>
      <c r="AC9" s="8"/>
      <c r="AD9" s="6"/>
      <c r="AE9" s="5"/>
      <c r="AF9" s="7">
        <v>26.12</v>
      </c>
      <c r="AG9" s="8">
        <f t="shared" si="7"/>
        <v>9.86</v>
      </c>
      <c r="AH9" s="8">
        <f t="shared" si="8"/>
        <v>1.0760792147232528E-3</v>
      </c>
      <c r="AI9" s="8"/>
      <c r="AJ9" s="8"/>
      <c r="AK9" s="6"/>
      <c r="AL9" s="5"/>
      <c r="AM9" s="7">
        <v>27.24</v>
      </c>
      <c r="AN9" s="8">
        <f t="shared" si="9"/>
        <v>10.979999999999997</v>
      </c>
      <c r="AO9" s="8">
        <f t="shared" si="10"/>
        <v>4.9509740224122623E-4</v>
      </c>
      <c r="AP9" s="8"/>
      <c r="AQ9" s="8"/>
      <c r="AR9" s="6"/>
      <c r="AS9" s="5"/>
      <c r="AT9" s="7">
        <v>23.68</v>
      </c>
      <c r="AU9" s="8">
        <f t="shared" si="11"/>
        <v>7.4199999999999982</v>
      </c>
      <c r="AV9" s="8">
        <f t="shared" si="12"/>
        <v>5.8392548774802372E-3</v>
      </c>
      <c r="AW9" s="8"/>
      <c r="AX9" s="8"/>
      <c r="AY9" s="6"/>
      <c r="AZ9" s="5"/>
      <c r="BA9" s="7">
        <v>31.83</v>
      </c>
      <c r="BB9" s="8">
        <f t="shared" si="13"/>
        <v>15.569999999999997</v>
      </c>
      <c r="BC9" s="8">
        <f t="shared" si="14"/>
        <v>2.0557152967310991E-5</v>
      </c>
      <c r="BD9" s="8"/>
      <c r="BE9" s="8"/>
      <c r="BF9" s="6"/>
      <c r="BG9" s="5"/>
      <c r="BH9" s="7">
        <v>25.45</v>
      </c>
      <c r="BI9" s="8">
        <f t="shared" si="15"/>
        <v>9.1899999999999977</v>
      </c>
      <c r="BJ9" s="8">
        <f t="shared" si="16"/>
        <v>1.7121205494453847E-3</v>
      </c>
      <c r="BK9" s="8"/>
      <c r="BL9" s="8"/>
      <c r="BM9" s="6"/>
      <c r="BN9" s="5"/>
      <c r="BO9" s="7">
        <v>25.32</v>
      </c>
      <c r="BP9" s="8">
        <f t="shared" si="17"/>
        <v>9.0599999999999987</v>
      </c>
      <c r="BQ9" s="8">
        <f t="shared" si="18"/>
        <v>1.8735627330571593E-3</v>
      </c>
      <c r="BR9" s="8"/>
      <c r="BS9" s="8"/>
      <c r="BT9" s="6"/>
      <c r="BU9" s="5"/>
      <c r="BV9" s="72">
        <v>43.2</v>
      </c>
      <c r="BW9" s="38">
        <f t="shared" si="19"/>
        <v>33.620000000000005</v>
      </c>
      <c r="BX9" s="38">
        <f t="shared" si="20"/>
        <v>7.5748065454066462E-11</v>
      </c>
      <c r="BY9" s="38"/>
      <c r="BZ9" s="38"/>
      <c r="CA9" s="43"/>
      <c r="CB9" s="31"/>
    </row>
    <row r="10" spans="2:80">
      <c r="B10" s="7">
        <v>28</v>
      </c>
      <c r="C10" s="8" t="s">
        <v>14</v>
      </c>
      <c r="D10" s="4" t="s">
        <v>12</v>
      </c>
      <c r="E10" s="7">
        <v>16.7</v>
      </c>
      <c r="F10" s="8">
        <f t="shared" si="0"/>
        <v>9.3928864543527042E-6</v>
      </c>
      <c r="G10" s="8">
        <f>AVERAGE(F10:F12)</f>
        <v>1.4811028774225321E-5</v>
      </c>
      <c r="H10" s="8">
        <f>STDEV(F10:F12)</f>
        <v>9.5523918965353964E-6</v>
      </c>
      <c r="I10" s="6">
        <f>G22/G10</f>
        <v>0.68322028869145268</v>
      </c>
      <c r="J10" s="5">
        <f>((H10/G10)^2+(H22/G22)^2)^0.5*I10</f>
        <v>0.45288604424570122</v>
      </c>
      <c r="K10" s="7">
        <v>25.95</v>
      </c>
      <c r="L10" s="8">
        <f t="shared" si="1"/>
        <v>9.25</v>
      </c>
      <c r="M10" s="8">
        <f t="shared" si="2"/>
        <v>1.6423758110424122E-3</v>
      </c>
      <c r="N10" s="8">
        <f>AVERAGE(M10:M12)</f>
        <v>1.499176351826187E-3</v>
      </c>
      <c r="O10" s="8">
        <f>STDEV(M10:M12)</f>
        <v>1.9300948583044874E-4</v>
      </c>
      <c r="P10" s="6">
        <f>N22/N10</f>
        <v>2.194893707647978</v>
      </c>
      <c r="Q10" s="5">
        <f>((O10/N10)^2+(O22/N22)^2)^0.5*P10</f>
        <v>0.62532330011155646</v>
      </c>
      <c r="R10" s="7">
        <v>26.16</v>
      </c>
      <c r="S10" s="8">
        <f t="shared" si="3"/>
        <v>9.4600000000000009</v>
      </c>
      <c r="T10" s="8">
        <f t="shared" si="4"/>
        <v>1.419895036445615E-3</v>
      </c>
      <c r="U10" s="8">
        <f>AVERAGE(T10,T12)</f>
        <v>1.4248331119462577E-3</v>
      </c>
      <c r="V10" s="8">
        <f>STDEV(T10,T12)</f>
        <v>6.9834933450314436E-6</v>
      </c>
      <c r="W10" s="6">
        <f>U22/U10</f>
        <v>1.9277797359901669</v>
      </c>
      <c r="X10" s="5">
        <f>((V10/U10)^2+(V22/U22)^2)^0.5*W10</f>
        <v>0.30641814511009946</v>
      </c>
      <c r="Y10" s="7">
        <v>25.84</v>
      </c>
      <c r="Z10" s="8">
        <f t="shared" si="5"/>
        <v>9.14</v>
      </c>
      <c r="AA10" s="8">
        <f t="shared" si="6"/>
        <v>1.7724983502288294E-3</v>
      </c>
      <c r="AB10" s="8">
        <f>AVERAGE(AA10:AA12)</f>
        <v>1.7130949007143272E-3</v>
      </c>
      <c r="AC10" s="8">
        <f>STDEV(AA10:AA12)</f>
        <v>2.0961228908937394E-4</v>
      </c>
      <c r="AD10" s="6">
        <f>AB22/AB10</f>
        <v>3.8372000486644113</v>
      </c>
      <c r="AE10" s="5">
        <f>((AC10/AB10)^2+(AC22/AB22)^2)^0.5*AD10</f>
        <v>0.67293490342733497</v>
      </c>
      <c r="AF10" s="7">
        <v>25.95</v>
      </c>
      <c r="AG10" s="8">
        <f t="shared" si="7"/>
        <v>9.25</v>
      </c>
      <c r="AH10" s="8">
        <f t="shared" si="8"/>
        <v>1.6423758110424122E-3</v>
      </c>
      <c r="AI10" s="8">
        <f>AVERAGE(AH10:AH12)</f>
        <v>1.4655345682305042E-3</v>
      </c>
      <c r="AJ10" s="8">
        <f>STDEV(AH10:AH12)</f>
        <v>3.5763110910342277E-4</v>
      </c>
      <c r="AK10" s="6">
        <f>AI22/AI10</f>
        <v>20.4608453211981</v>
      </c>
      <c r="AL10" s="5">
        <f>((AJ10/AI10)^2+(AJ22/AI22)^2)^0.5*AK10</f>
        <v>5.0305067343213592</v>
      </c>
      <c r="AM10" s="7">
        <v>27.17</v>
      </c>
      <c r="AN10" s="8">
        <f t="shared" si="9"/>
        <v>10.470000000000002</v>
      </c>
      <c r="AO10" s="8">
        <f t="shared" si="10"/>
        <v>7.0504355250121809E-4</v>
      </c>
      <c r="AP10" s="8">
        <f>AVERAGE(AO10:AO12)</f>
        <v>5.4672609568920145E-4</v>
      </c>
      <c r="AQ10" s="8">
        <f>STDEV(AO10:AO12)</f>
        <v>2.4586287971271035E-4</v>
      </c>
      <c r="AR10" s="6">
        <f>AP22/AP10</f>
        <v>1.317620001714902</v>
      </c>
      <c r="AS10" s="5">
        <f>((AQ10/AP10)^2+(AQ22/AP22)^2)^0.5*AR10</f>
        <v>0.61438379690679323</v>
      </c>
      <c r="AT10" s="7">
        <v>24</v>
      </c>
      <c r="AU10" s="8">
        <f t="shared" si="11"/>
        <v>7.3000000000000007</v>
      </c>
      <c r="AV10" s="8">
        <f t="shared" si="12"/>
        <v>6.3457218465330862E-3</v>
      </c>
      <c r="AW10" s="8">
        <f>AVERAGE(AV10:AV12)</f>
        <v>6.1401611850659581E-3</v>
      </c>
      <c r="AX10" s="8">
        <f>STDEV(AV10:AV12)</f>
        <v>8.3040759781091472E-4</v>
      </c>
      <c r="AY10" s="6">
        <f>AW22/AW10</f>
        <v>15.475552956075802</v>
      </c>
      <c r="AZ10" s="5">
        <f>((AX10/AW10)^2+(AX22/AW22)^2)^0.5*AY10</f>
        <v>2.2191561439172065</v>
      </c>
      <c r="BA10" s="7">
        <v>33.4</v>
      </c>
      <c r="BB10" s="8">
        <f t="shared" si="13"/>
        <v>16.7</v>
      </c>
      <c r="BC10" s="8">
        <f t="shared" si="14"/>
        <v>9.3928864543527042E-6</v>
      </c>
      <c r="BD10" s="8">
        <f>AVERAGE(BC10:BC12)</f>
        <v>1.5034519823770644E-5</v>
      </c>
      <c r="BE10" s="8">
        <f>STDEV(BC10:BC12)</f>
        <v>7.0719749056258372E-6</v>
      </c>
      <c r="BF10" s="6">
        <f>BD22/BD10</f>
        <v>1.2784582697651425</v>
      </c>
      <c r="BG10" s="5">
        <f>((BE10/BD10)^2+(BE22/BD22)^2)^0.5*BF10</f>
        <v>0.6390416905832722</v>
      </c>
      <c r="BH10" s="7">
        <v>25.2</v>
      </c>
      <c r="BI10" s="8">
        <f t="shared" si="15"/>
        <v>8.5</v>
      </c>
      <c r="BJ10" s="8">
        <f t="shared" si="16"/>
        <v>2.7621358640099515E-3</v>
      </c>
      <c r="BK10" s="8">
        <f>AVERAGE(BJ10:BJ12)</f>
        <v>2.3144383321884888E-3</v>
      </c>
      <c r="BL10" s="8">
        <f>STDEV(BJ10:BJ12)</f>
        <v>4.113651868853321E-4</v>
      </c>
      <c r="BM10" s="6">
        <f>BK22/BK10</f>
        <v>1.7828151555550451</v>
      </c>
      <c r="BN10" s="5">
        <f>((BL10/BK10)^2+(BL22/BK22)^2)^0.5*BM10</f>
        <v>0.36933057364962263</v>
      </c>
      <c r="BO10" s="7">
        <v>25.06</v>
      </c>
      <c r="BP10" s="8">
        <f t="shared" si="17"/>
        <v>8.36</v>
      </c>
      <c r="BQ10" s="8">
        <f t="shared" si="18"/>
        <v>3.0436116392988286E-3</v>
      </c>
      <c r="BR10" s="8">
        <f>AVERAGE(BQ10:BQ12)</f>
        <v>2.2945764964606174E-3</v>
      </c>
      <c r="BS10" s="8">
        <f>STDEV(BQ10:BQ12)</f>
        <v>1.0937587000834077E-3</v>
      </c>
      <c r="BT10" s="6">
        <f>BR22/BR10</f>
        <v>1.200884521592916</v>
      </c>
      <c r="BU10" s="5">
        <f>((BS10/BR10)^2+(BS22/BR22)^2)^0.5*BT10</f>
        <v>0.59693265180146537</v>
      </c>
      <c r="BV10" s="72">
        <v>43.21</v>
      </c>
      <c r="BW10" s="38">
        <f t="shared" si="19"/>
        <v>33.96</v>
      </c>
      <c r="BX10" s="38">
        <f t="shared" si="20"/>
        <v>5.984410100244382E-11</v>
      </c>
      <c r="BY10" s="38">
        <f>AVERAGE(BX10,BX12)</f>
        <v>3.8942111179954804E-11</v>
      </c>
      <c r="BZ10" s="38">
        <f>STDEV(BX10,BX12)</f>
        <v>2.9559877487548369E-11</v>
      </c>
      <c r="CA10" s="43">
        <f>BY22/BY10</f>
        <v>669.20039461268004</v>
      </c>
      <c r="CB10" s="31">
        <f>((BZ10/BY10)^2+(BZ22/BY22)^2)^0.5*CA10</f>
        <v>580.2143754481757</v>
      </c>
    </row>
    <row r="11" spans="2:80">
      <c r="B11" s="7">
        <v>29</v>
      </c>
      <c r="C11" s="8" t="s">
        <v>14</v>
      </c>
      <c r="D11" s="4" t="s">
        <v>12</v>
      </c>
      <c r="E11" s="18">
        <v>15.24</v>
      </c>
      <c r="F11" s="8">
        <f t="shared" si="0"/>
        <v>2.5840616222000934E-5</v>
      </c>
      <c r="G11" s="8"/>
      <c r="H11" s="8"/>
      <c r="I11" s="6"/>
      <c r="J11" s="5"/>
      <c r="K11" s="18">
        <v>24.85</v>
      </c>
      <c r="L11" s="8">
        <f t="shared" si="1"/>
        <v>9.6100000000000012</v>
      </c>
      <c r="M11" s="8">
        <f t="shared" si="2"/>
        <v>1.2796810584554325E-3</v>
      </c>
      <c r="N11" s="8"/>
      <c r="O11" s="8"/>
      <c r="P11" s="6"/>
      <c r="Q11" s="5"/>
      <c r="R11" s="82">
        <v>26.45</v>
      </c>
      <c r="S11" s="8">
        <f t="shared" si="3"/>
        <v>11.209999999999999</v>
      </c>
      <c r="T11" s="8">
        <f t="shared" si="4"/>
        <v>4.2213731997454371E-4</v>
      </c>
      <c r="U11" s="8"/>
      <c r="V11" s="8"/>
      <c r="W11" s="6"/>
      <c r="X11" s="5"/>
      <c r="Y11" s="18">
        <v>24.29</v>
      </c>
      <c r="Z11" s="8">
        <f t="shared" si="5"/>
        <v>9.0499999999999989</v>
      </c>
      <c r="AA11" s="8">
        <f t="shared" si="6"/>
        <v>1.8865943924313401E-3</v>
      </c>
      <c r="AB11" s="8"/>
      <c r="AC11" s="8"/>
      <c r="AD11" s="6"/>
      <c r="AE11" s="5"/>
      <c r="AF11" s="18">
        <v>25.13</v>
      </c>
      <c r="AG11" s="8">
        <f t="shared" si="7"/>
        <v>9.8899999999999988</v>
      </c>
      <c r="AH11" s="8">
        <f t="shared" si="8"/>
        <v>1.0539338247113558E-3</v>
      </c>
      <c r="AI11" s="8"/>
      <c r="AJ11" s="8"/>
      <c r="AK11" s="6"/>
      <c r="AL11" s="5"/>
      <c r="AM11" s="18">
        <v>27.13</v>
      </c>
      <c r="AN11" s="8">
        <f t="shared" si="9"/>
        <v>11.889999999999999</v>
      </c>
      <c r="AO11" s="8">
        <f t="shared" si="10"/>
        <v>2.6348345617783895E-4</v>
      </c>
      <c r="AP11" s="8"/>
      <c r="AQ11" s="8"/>
      <c r="AR11" s="6"/>
      <c r="AS11" s="5"/>
      <c r="AT11" s="18">
        <v>22.43</v>
      </c>
      <c r="AU11" s="8">
        <f t="shared" si="11"/>
        <v>7.1899999999999995</v>
      </c>
      <c r="AV11" s="8">
        <f t="shared" si="12"/>
        <v>6.8484821977815285E-3</v>
      </c>
      <c r="AW11" s="8"/>
      <c r="AX11" s="8"/>
      <c r="AY11" s="6"/>
      <c r="AZ11" s="5"/>
      <c r="BA11" s="18">
        <v>31.5</v>
      </c>
      <c r="BB11" s="8">
        <f t="shared" si="13"/>
        <v>16.259999999999998</v>
      </c>
      <c r="BC11" s="8">
        <f t="shared" si="14"/>
        <v>1.2742430411199512E-5</v>
      </c>
      <c r="BD11" s="8"/>
      <c r="BE11" s="8"/>
      <c r="BF11" s="6"/>
      <c r="BG11" s="5"/>
      <c r="BH11" s="18">
        <v>24.05</v>
      </c>
      <c r="BI11" s="8">
        <f t="shared" si="15"/>
        <v>8.81</v>
      </c>
      <c r="BJ11" s="8">
        <f t="shared" si="16"/>
        <v>2.2280541325555145E-3</v>
      </c>
      <c r="BK11" s="8"/>
      <c r="BL11" s="8"/>
      <c r="BM11" s="6"/>
      <c r="BN11" s="5"/>
      <c r="BO11" s="18">
        <v>25.15</v>
      </c>
      <c r="BP11" s="8">
        <f t="shared" si="17"/>
        <v>9.9099999999999984</v>
      </c>
      <c r="BQ11" s="8">
        <f t="shared" si="18"/>
        <v>1.0394240063021109E-3</v>
      </c>
      <c r="BR11" s="8"/>
      <c r="BS11" s="8"/>
      <c r="BT11" s="6"/>
      <c r="BU11" s="5"/>
      <c r="BV11" s="75">
        <v>39.6</v>
      </c>
      <c r="BW11" s="38">
        <f t="shared" si="19"/>
        <v>29.990000000000002</v>
      </c>
      <c r="BX11" s="38">
        <f t="shared" si="20"/>
        <v>9.3780043540216734E-10</v>
      </c>
      <c r="BY11" s="38"/>
      <c r="BZ11" s="38"/>
      <c r="CA11" s="43"/>
      <c r="CB11" s="31"/>
    </row>
    <row r="12" spans="2:80">
      <c r="B12" s="7">
        <v>30</v>
      </c>
      <c r="C12" s="8" t="s">
        <v>14</v>
      </c>
      <c r="D12" s="4" t="s">
        <v>12</v>
      </c>
      <c r="E12" s="7">
        <v>16.73</v>
      </c>
      <c r="F12" s="8">
        <f t="shared" si="0"/>
        <v>9.199583646322325E-6</v>
      </c>
      <c r="G12" s="8"/>
      <c r="H12" s="8"/>
      <c r="I12" s="6"/>
      <c r="J12" s="5"/>
      <c r="K12" s="7">
        <v>26.04</v>
      </c>
      <c r="L12" s="8">
        <f t="shared" si="1"/>
        <v>9.3099999999999987</v>
      </c>
      <c r="M12" s="8">
        <f t="shared" si="2"/>
        <v>1.5754721859807164E-3</v>
      </c>
      <c r="N12" s="8"/>
      <c r="O12" s="8"/>
      <c r="P12" s="6"/>
      <c r="Q12" s="5"/>
      <c r="R12" s="7">
        <v>26.18</v>
      </c>
      <c r="S12" s="8">
        <f t="shared" si="3"/>
        <v>9.4499999999999993</v>
      </c>
      <c r="T12" s="8">
        <f t="shared" si="4"/>
        <v>1.4297711874469007E-3</v>
      </c>
      <c r="U12" s="8"/>
      <c r="V12" s="8"/>
      <c r="W12" s="6"/>
      <c r="X12" s="5"/>
      <c r="Y12" s="7">
        <v>26.13</v>
      </c>
      <c r="Z12" s="8">
        <f t="shared" si="5"/>
        <v>9.3999999999999986</v>
      </c>
      <c r="AA12" s="8">
        <f t="shared" si="6"/>
        <v>1.4801919594828118E-3</v>
      </c>
      <c r="AB12" s="8"/>
      <c r="AC12" s="8"/>
      <c r="AD12" s="6"/>
      <c r="AE12" s="5"/>
      <c r="AF12" s="7">
        <v>25.93</v>
      </c>
      <c r="AG12" s="8">
        <f t="shared" si="7"/>
        <v>9.1999999999999993</v>
      </c>
      <c r="AH12" s="8">
        <f t="shared" si="8"/>
        <v>1.7002940689377439E-3</v>
      </c>
      <c r="AI12" s="8"/>
      <c r="AJ12" s="8"/>
      <c r="AK12" s="6"/>
      <c r="AL12" s="5"/>
      <c r="AM12" s="7">
        <v>27.27</v>
      </c>
      <c r="AN12" s="8">
        <f t="shared" si="9"/>
        <v>10.54</v>
      </c>
      <c r="AO12" s="8">
        <f t="shared" si="10"/>
        <v>6.7165127838854724E-4</v>
      </c>
      <c r="AP12" s="8"/>
      <c r="AQ12" s="8"/>
      <c r="AR12" s="6"/>
      <c r="AS12" s="5"/>
      <c r="AT12" s="7">
        <v>24.31</v>
      </c>
      <c r="AU12" s="8">
        <f t="shared" si="11"/>
        <v>7.5799999999999983</v>
      </c>
      <c r="AV12" s="8">
        <f t="shared" si="12"/>
        <v>5.2262795108832588E-3</v>
      </c>
      <c r="AW12" s="8"/>
      <c r="AX12" s="8"/>
      <c r="AY12" s="6"/>
      <c r="AZ12" s="5"/>
      <c r="BA12" s="7">
        <v>32.14</v>
      </c>
      <c r="BB12" s="8">
        <f t="shared" si="13"/>
        <v>15.41</v>
      </c>
      <c r="BC12" s="8">
        <f t="shared" si="14"/>
        <v>2.2968242605759718E-5</v>
      </c>
      <c r="BD12" s="8"/>
      <c r="BE12" s="8"/>
      <c r="BF12" s="6"/>
      <c r="BG12" s="5"/>
      <c r="BH12" s="7">
        <v>25.73</v>
      </c>
      <c r="BI12" s="8">
        <f t="shared" si="15"/>
        <v>9</v>
      </c>
      <c r="BJ12" s="8">
        <f t="shared" si="16"/>
        <v>1.953125E-3</v>
      </c>
      <c r="BK12" s="8"/>
      <c r="BL12" s="8"/>
      <c r="BM12" s="6"/>
      <c r="BN12" s="5"/>
      <c r="BO12" s="7">
        <v>25.21</v>
      </c>
      <c r="BP12" s="8">
        <f t="shared" si="17"/>
        <v>8.48</v>
      </c>
      <c r="BQ12" s="8">
        <f t="shared" si="18"/>
        <v>2.8006938437809123E-3</v>
      </c>
      <c r="BR12" s="8"/>
      <c r="BS12" s="8"/>
      <c r="BT12" s="6"/>
      <c r="BU12" s="5"/>
      <c r="BV12" s="72">
        <v>45</v>
      </c>
      <c r="BW12" s="38">
        <f t="shared" si="19"/>
        <v>35.69</v>
      </c>
      <c r="BX12" s="38">
        <f t="shared" si="20"/>
        <v>1.8040121357465793E-11</v>
      </c>
      <c r="BY12" s="38"/>
      <c r="BZ12" s="38"/>
      <c r="CA12" s="43"/>
      <c r="CB12" s="31"/>
    </row>
    <row r="13" spans="2:80">
      <c r="B13" s="7">
        <v>52</v>
      </c>
      <c r="C13" s="8" t="s">
        <v>15</v>
      </c>
      <c r="D13" s="4" t="s">
        <v>12</v>
      </c>
      <c r="E13" s="7">
        <v>16.61</v>
      </c>
      <c r="F13" s="8">
        <f t="shared" si="0"/>
        <v>9.9975082691830784E-6</v>
      </c>
      <c r="G13" s="8">
        <f>AVERAGE(F13:F15)</f>
        <v>1.0438717936147478E-5</v>
      </c>
      <c r="H13" s="8">
        <f>STDEV(F13:F15)</f>
        <v>1.4471075345429192E-6</v>
      </c>
      <c r="I13" s="6">
        <f>G25/G13</f>
        <v>0.79443982037989069</v>
      </c>
      <c r="J13" s="5">
        <f>((H13/G13)^2+(H25/G25)^2)^0.5*I13</f>
        <v>0.14710215619445396</v>
      </c>
      <c r="K13" s="78">
        <v>26.62</v>
      </c>
      <c r="L13" s="8">
        <f t="shared" si="1"/>
        <v>10.010000000000002</v>
      </c>
      <c r="M13" s="8">
        <f t="shared" si="2"/>
        <v>9.698168900752292E-4</v>
      </c>
      <c r="N13" s="8">
        <f>AVERAGE(M14:M15)</f>
        <v>5.2858201831445877E-4</v>
      </c>
      <c r="O13" s="8">
        <f>STDEV(M14:M15)</f>
        <v>8.512340236529392E-5</v>
      </c>
      <c r="P13" s="6">
        <f>N25/N13</f>
        <v>19.899921770747525</v>
      </c>
      <c r="Q13" s="5">
        <f>((O13/N13)^2+(O25/N25)^2)^0.5*P13</f>
        <v>5.0177553822054035</v>
      </c>
      <c r="R13" s="7">
        <v>26.83</v>
      </c>
      <c r="S13" s="8">
        <f t="shared" si="3"/>
        <v>10.219999999999999</v>
      </c>
      <c r="T13" s="8">
        <f t="shared" si="4"/>
        <v>8.3844280902124486E-4</v>
      </c>
      <c r="U13" s="8">
        <f>AVERAGE(T13:T15)</f>
        <v>7.8708770000455184E-4</v>
      </c>
      <c r="V13" s="8">
        <f>STDEV(T13:T15)</f>
        <v>1.2110028426186825E-4</v>
      </c>
      <c r="W13" s="6">
        <f>U25/U13</f>
        <v>3.174786364503241</v>
      </c>
      <c r="X13" s="5">
        <f>((V13/U13)^2+(V25/U25)^2)^0.5*W13</f>
        <v>0.89660507287663527</v>
      </c>
      <c r="Y13" s="7">
        <v>26.6</v>
      </c>
      <c r="Z13" s="8">
        <f t="shared" si="5"/>
        <v>9.990000000000002</v>
      </c>
      <c r="AA13" s="8">
        <f t="shared" si="6"/>
        <v>9.8335502935226302E-4</v>
      </c>
      <c r="AB13" s="8">
        <f>AVERAGE(AA13:AA14)</f>
        <v>8.466512737875352E-4</v>
      </c>
      <c r="AC13" s="8">
        <f>STDEV(AA13:AA14)</f>
        <v>1.9332830514697455E-4</v>
      </c>
      <c r="AD13" s="6">
        <f>AB25/AB13</f>
        <v>5.600781582942207</v>
      </c>
      <c r="AE13" s="5">
        <f>((AC13/AB13)^2+(AC25/AB25)^2)^0.5*AD13</f>
        <v>1.6530708093016688</v>
      </c>
      <c r="AF13" s="7">
        <v>26.07</v>
      </c>
      <c r="AG13" s="8">
        <f t="shared" si="7"/>
        <v>9.4600000000000009</v>
      </c>
      <c r="AH13" s="8">
        <f t="shared" si="8"/>
        <v>1.419895036445615E-3</v>
      </c>
      <c r="AI13" s="8">
        <f>AVERAGE(AH13,AH15)</f>
        <v>1.1686988606124619E-3</v>
      </c>
      <c r="AJ13" s="8">
        <f>STDEV(AH13,AH15)</f>
        <v>3.5524503867950195E-4</v>
      </c>
      <c r="AK13" s="6">
        <f>AI25/AI13</f>
        <v>128.18476711959752</v>
      </c>
      <c r="AL13" s="5">
        <f>((AJ13/AI13)^2+(AJ25/AI25)^2)^0.5*AK13</f>
        <v>44.994237923706798</v>
      </c>
      <c r="AM13" s="7">
        <v>27.29</v>
      </c>
      <c r="AN13" s="8">
        <f t="shared" si="9"/>
        <v>10.68</v>
      </c>
      <c r="AO13" s="8">
        <f t="shared" si="10"/>
        <v>6.095364008308655E-4</v>
      </c>
      <c r="AP13" s="8">
        <f>AVERAGE(AO13:AO15)</f>
        <v>5.3633825654399246E-4</v>
      </c>
      <c r="AQ13" s="8">
        <f>STDEV(AO13:AO15)</f>
        <v>7.2211655630132071E-5</v>
      </c>
      <c r="AR13" s="6">
        <f>AP25/AP13</f>
        <v>3.4415576147367033</v>
      </c>
      <c r="AS13" s="5">
        <f>((AQ13/AP13)^2+(AQ25/AP25)^2)^0.5*AR13</f>
        <v>0.93234396689900345</v>
      </c>
      <c r="AT13" s="7">
        <v>24.93</v>
      </c>
      <c r="AU13" s="8">
        <f t="shared" si="11"/>
        <v>8.32</v>
      </c>
      <c r="AV13" s="8">
        <f t="shared" si="12"/>
        <v>3.1291792093344601E-3</v>
      </c>
      <c r="AW13" s="8">
        <f>AVERAGE(AV13:AV14)</f>
        <v>3.024403324037285E-3</v>
      </c>
      <c r="AX13" s="8">
        <f>STDEV(AV13:AV14)</f>
        <v>1.4817547799691243E-4</v>
      </c>
      <c r="AY13" s="6">
        <f>AW25/AW13</f>
        <v>62.775851932863127</v>
      </c>
      <c r="AZ13" s="5">
        <f>((AX13/AW13)^2+(AX25/AW25)^2)^0.5*AY13</f>
        <v>24.621989391863966</v>
      </c>
      <c r="BA13" s="7">
        <v>34.82</v>
      </c>
      <c r="BB13" s="8">
        <f t="shared" si="13"/>
        <v>18.21</v>
      </c>
      <c r="BC13" s="8">
        <f t="shared" si="14"/>
        <v>3.2979478123011185E-6</v>
      </c>
      <c r="BD13" s="8">
        <f>AVERAGE(BC13,BC15)</f>
        <v>2.6710967303772193E-6</v>
      </c>
      <c r="BE13" s="8">
        <f>STDEV(BC13,BC15)</f>
        <v>8.8650130164502645E-7</v>
      </c>
      <c r="BF13" s="6">
        <f>BD25/BD13</f>
        <v>3.0082122471057335</v>
      </c>
      <c r="BG13" s="5">
        <f>((BE13/BD13)^2+(BE25/BD25)^2)^0.5*BF13</f>
        <v>1.2775976050820688</v>
      </c>
      <c r="BH13" s="7">
        <v>28.8</v>
      </c>
      <c r="BI13" s="8">
        <f t="shared" si="15"/>
        <v>12.190000000000001</v>
      </c>
      <c r="BJ13" s="8">
        <f t="shared" si="16"/>
        <v>2.1401506868067263E-4</v>
      </c>
      <c r="BK13" s="8">
        <f>AVERAGE(BJ13,BJ15)</f>
        <v>1.6678660523797582E-4</v>
      </c>
      <c r="BL13" s="8">
        <f>STDEV(BJ13,BJ15)</f>
        <v>6.6791133530703724E-5</v>
      </c>
      <c r="BM13" s="6">
        <f>BK25/BK13</f>
        <v>7.8741725775103228</v>
      </c>
      <c r="BN13" s="5">
        <f>((BL13/BK13)^2+(BL25/BK25)^2)^0.5*BM13</f>
        <v>4.3523068604697075</v>
      </c>
      <c r="BO13" s="7">
        <v>26.02</v>
      </c>
      <c r="BP13" s="8">
        <f t="shared" si="17"/>
        <v>9.41</v>
      </c>
      <c r="BQ13" s="8">
        <f t="shared" si="18"/>
        <v>1.46996752676862E-3</v>
      </c>
      <c r="BR13" s="8">
        <f>AVERAGE(BQ13:BQ15)</f>
        <v>1.1111747615468383E-3</v>
      </c>
      <c r="BS13" s="8">
        <f>STDEV(BQ13:BQ15)</f>
        <v>3.2443907732103146E-4</v>
      </c>
      <c r="BT13" s="6">
        <f>BR25/BR13</f>
        <v>17.549974100288484</v>
      </c>
      <c r="BU13" s="5">
        <f>((BS13/BR13)^2+(BS25/BR25)^2)^0.5*BT13</f>
        <v>7.6969187210476768</v>
      </c>
      <c r="BV13" s="72">
        <v>40.07</v>
      </c>
      <c r="BW13" s="38">
        <f t="shared" si="19"/>
        <v>30.06</v>
      </c>
      <c r="BX13" s="38">
        <f t="shared" si="20"/>
        <v>8.9338432934625572E-10</v>
      </c>
      <c r="BY13" s="38">
        <f>AVERAGE(BX13,BX15)</f>
        <v>9.2877496181365383E-10</v>
      </c>
      <c r="BZ13" s="38">
        <f>STDEV(BX13,BX15)</f>
        <v>5.0049912416356009E-11</v>
      </c>
      <c r="CA13" s="43">
        <f>BY25/BY13</f>
        <v>221.22022863456573</v>
      </c>
      <c r="CB13" s="31">
        <f>((BZ13/BY13)^2+(BZ25/BY25)^2)^0.5*CA13</f>
        <v>49.325744363754758</v>
      </c>
    </row>
    <row r="14" spans="2:80">
      <c r="B14" s="7">
        <v>53</v>
      </c>
      <c r="C14" s="8" t="s">
        <v>15</v>
      </c>
      <c r="D14" s="4" t="s">
        <v>12</v>
      </c>
      <c r="E14" s="7">
        <v>16.34</v>
      </c>
      <c r="F14" s="8">
        <f t="shared" si="0"/>
        <v>1.2055073728384054E-5</v>
      </c>
      <c r="G14" s="8"/>
      <c r="H14" s="8"/>
      <c r="I14" s="6"/>
      <c r="J14" s="5"/>
      <c r="K14" s="7">
        <v>27.07</v>
      </c>
      <c r="L14" s="8">
        <f t="shared" si="1"/>
        <v>10.73</v>
      </c>
      <c r="M14" s="8">
        <f t="shared" si="2"/>
        <v>5.8877335336462912E-4</v>
      </c>
      <c r="N14" s="8"/>
      <c r="O14" s="8"/>
      <c r="P14" s="6"/>
      <c r="Q14" s="5"/>
      <c r="R14" s="7">
        <v>26.5</v>
      </c>
      <c r="S14" s="8">
        <f t="shared" si="3"/>
        <v>10.16</v>
      </c>
      <c r="T14" s="8">
        <f t="shared" si="4"/>
        <v>8.7404792082809821E-4</v>
      </c>
      <c r="U14" s="8"/>
      <c r="V14" s="8"/>
      <c r="W14" s="6"/>
      <c r="X14" s="5"/>
      <c r="Y14" s="7">
        <v>26.8</v>
      </c>
      <c r="Z14" s="8">
        <f t="shared" si="5"/>
        <v>10.46</v>
      </c>
      <c r="AA14" s="8">
        <f t="shared" si="6"/>
        <v>7.0994751822280738E-4</v>
      </c>
      <c r="AB14" s="8"/>
      <c r="AC14" s="8"/>
      <c r="AD14" s="6"/>
      <c r="AE14" s="5"/>
      <c r="AF14" s="78">
        <v>25.21</v>
      </c>
      <c r="AG14" s="8">
        <f t="shared" si="7"/>
        <v>8.870000000000001</v>
      </c>
      <c r="AH14" s="8">
        <f t="shared" si="8"/>
        <v>2.13729238527488E-3</v>
      </c>
      <c r="AI14" s="8"/>
      <c r="AJ14" s="8"/>
      <c r="AK14" s="6"/>
      <c r="AL14" s="5"/>
      <c r="AM14" s="7">
        <v>27.21</v>
      </c>
      <c r="AN14" s="8">
        <f t="shared" si="9"/>
        <v>10.870000000000001</v>
      </c>
      <c r="AO14" s="8">
        <f t="shared" si="10"/>
        <v>5.3432309631872043E-4</v>
      </c>
      <c r="AP14" s="8"/>
      <c r="AQ14" s="8"/>
      <c r="AR14" s="6"/>
      <c r="AS14" s="5"/>
      <c r="AT14" s="7">
        <v>24.76</v>
      </c>
      <c r="AU14" s="8">
        <f t="shared" si="11"/>
        <v>8.4200000000000017</v>
      </c>
      <c r="AV14" s="8">
        <f t="shared" si="12"/>
        <v>2.9196274387401104E-3</v>
      </c>
      <c r="AW14" s="8"/>
      <c r="AX14" s="8"/>
      <c r="AY14" s="6"/>
      <c r="AZ14" s="5"/>
      <c r="BA14" s="78">
        <v>36.630000000000003</v>
      </c>
      <c r="BB14" s="8">
        <f t="shared" si="13"/>
        <v>20.290000000000003</v>
      </c>
      <c r="BC14" s="8">
        <f t="shared" si="14"/>
        <v>7.8001218658235537E-7</v>
      </c>
      <c r="BD14" s="8"/>
      <c r="BE14" s="8"/>
      <c r="BF14" s="6"/>
      <c r="BG14" s="5"/>
      <c r="BH14" s="78">
        <v>27.37</v>
      </c>
      <c r="BI14" s="8">
        <f t="shared" si="15"/>
        <v>11.030000000000001</v>
      </c>
      <c r="BJ14" s="8">
        <f t="shared" si="16"/>
        <v>4.7823256718111619E-4</v>
      </c>
      <c r="BK14" s="8"/>
      <c r="BL14" s="8"/>
      <c r="BM14" s="6"/>
      <c r="BN14" s="5"/>
      <c r="BO14" s="7">
        <v>26.27</v>
      </c>
      <c r="BP14" s="8">
        <f t="shared" si="17"/>
        <v>9.93</v>
      </c>
      <c r="BQ14" s="8">
        <f t="shared" si="18"/>
        <v>1.0251139488506517E-3</v>
      </c>
      <c r="BR14" s="8"/>
      <c r="BS14" s="8"/>
      <c r="BT14" s="6"/>
      <c r="BU14" s="5"/>
      <c r="BV14" s="75">
        <v>45</v>
      </c>
      <c r="BW14" s="38">
        <f t="shared" si="19"/>
        <v>34.269999999999996</v>
      </c>
      <c r="BX14" s="38">
        <f t="shared" si="20"/>
        <v>4.8272750911678058E-11</v>
      </c>
      <c r="BY14" s="38"/>
      <c r="BZ14" s="38"/>
      <c r="CA14" s="43"/>
      <c r="CB14" s="31"/>
    </row>
    <row r="15" spans="2:80">
      <c r="B15" s="7">
        <v>54</v>
      </c>
      <c r="C15" s="8" t="s">
        <v>15</v>
      </c>
      <c r="D15" s="4" t="s">
        <v>12</v>
      </c>
      <c r="E15" s="7">
        <v>16.72</v>
      </c>
      <c r="F15" s="8">
        <f t="shared" si="0"/>
        <v>9.2635718108753024E-6</v>
      </c>
      <c r="G15" s="8"/>
      <c r="H15" s="8"/>
      <c r="I15" s="6"/>
      <c r="J15" s="5"/>
      <c r="K15" s="7">
        <v>27.78</v>
      </c>
      <c r="L15" s="8">
        <f t="shared" si="1"/>
        <v>11.060000000000002</v>
      </c>
      <c r="M15" s="8">
        <f t="shared" si="2"/>
        <v>4.6839068326428847E-4</v>
      </c>
      <c r="N15" s="8"/>
      <c r="O15" s="8"/>
      <c r="P15" s="6"/>
      <c r="Q15" s="5"/>
      <c r="R15" s="7">
        <v>27.31</v>
      </c>
      <c r="S15" s="8">
        <f t="shared" si="3"/>
        <v>10.59</v>
      </c>
      <c r="T15" s="8">
        <f t="shared" si="4"/>
        <v>6.4877237016431244E-4</v>
      </c>
      <c r="U15" s="8"/>
      <c r="V15" s="8"/>
      <c r="W15" s="6"/>
      <c r="X15" s="5"/>
      <c r="Y15" s="78">
        <v>27.77</v>
      </c>
      <c r="Z15" s="8">
        <f t="shared" si="5"/>
        <v>11.05</v>
      </c>
      <c r="AA15" s="8">
        <f t="shared" si="6"/>
        <v>4.7164859810783449E-4</v>
      </c>
      <c r="AB15" s="8"/>
      <c r="AC15" s="8"/>
      <c r="AD15" s="6"/>
      <c r="AE15" s="5"/>
      <c r="AF15" s="7">
        <v>26.81</v>
      </c>
      <c r="AG15" s="8">
        <f t="shared" si="7"/>
        <v>10.09</v>
      </c>
      <c r="AH15" s="8">
        <f t="shared" si="8"/>
        <v>9.1750268477930861E-4</v>
      </c>
      <c r="AI15" s="8"/>
      <c r="AJ15" s="8"/>
      <c r="AK15" s="6"/>
      <c r="AL15" s="5"/>
      <c r="AM15" s="7">
        <v>27.79</v>
      </c>
      <c r="AN15" s="8">
        <f t="shared" si="9"/>
        <v>11.07</v>
      </c>
      <c r="AO15" s="8">
        <f t="shared" si="10"/>
        <v>4.6515527248239128E-4</v>
      </c>
      <c r="AP15" s="8"/>
      <c r="AQ15" s="8"/>
      <c r="AR15" s="6"/>
      <c r="AS15" s="5"/>
      <c r="AT15" s="78">
        <v>26.27</v>
      </c>
      <c r="AU15" s="8">
        <f t="shared" si="11"/>
        <v>9.5500000000000007</v>
      </c>
      <c r="AV15" s="8">
        <f t="shared" si="12"/>
        <v>1.3340236882367136E-3</v>
      </c>
      <c r="AW15" s="8"/>
      <c r="AX15" s="8"/>
      <c r="AY15" s="6"/>
      <c r="AZ15" s="5"/>
      <c r="BA15" s="7">
        <v>35.619999999999997</v>
      </c>
      <c r="BB15" s="8">
        <f t="shared" si="13"/>
        <v>18.899999999999999</v>
      </c>
      <c r="BC15" s="8">
        <f t="shared" si="14"/>
        <v>2.04424564845332E-6</v>
      </c>
      <c r="BD15" s="8"/>
      <c r="BE15" s="8"/>
      <c r="BF15" s="6"/>
      <c r="BG15" s="5"/>
      <c r="BH15" s="7">
        <v>29.75</v>
      </c>
      <c r="BI15" s="8">
        <f t="shared" si="15"/>
        <v>13.030000000000001</v>
      </c>
      <c r="BJ15" s="8">
        <f t="shared" si="16"/>
        <v>1.1955814179527905E-4</v>
      </c>
      <c r="BK15" s="8"/>
      <c r="BL15" s="8"/>
      <c r="BM15" s="6"/>
      <c r="BN15" s="5"/>
      <c r="BO15" s="7">
        <v>26.94</v>
      </c>
      <c r="BP15" s="8">
        <f t="shared" si="17"/>
        <v>10.220000000000002</v>
      </c>
      <c r="BQ15" s="8">
        <f t="shared" si="18"/>
        <v>8.3844280902124269E-4</v>
      </c>
      <c r="BR15" s="8"/>
      <c r="BS15" s="8"/>
      <c r="BT15" s="6"/>
      <c r="BU15" s="5"/>
      <c r="BV15" s="72">
        <v>41.01</v>
      </c>
      <c r="BW15" s="38">
        <f t="shared" si="19"/>
        <v>29.949999999999996</v>
      </c>
      <c r="BX15" s="38">
        <f t="shared" si="20"/>
        <v>9.6416559428105195E-10</v>
      </c>
      <c r="BY15" s="38"/>
      <c r="BZ15" s="38"/>
      <c r="CA15" s="43"/>
      <c r="CB15" s="31"/>
    </row>
    <row r="16" spans="2:80">
      <c r="B16" s="7">
        <v>76</v>
      </c>
      <c r="C16" s="8" t="s">
        <v>16</v>
      </c>
      <c r="D16" s="4" t="s">
        <v>12</v>
      </c>
      <c r="E16" s="7">
        <v>17.04</v>
      </c>
      <c r="F16" s="8">
        <f t="shared" si="0"/>
        <v>7.4207683365805552E-6</v>
      </c>
      <c r="G16" s="8">
        <f>AVERAGE(F16:F17)</f>
        <v>8.2155136445686965E-6</v>
      </c>
      <c r="H16" s="8">
        <f>STDEV(F16:F17)</f>
        <v>1.123939593189212E-6</v>
      </c>
      <c r="I16" s="6">
        <f>G28/G16</f>
        <v>1.6008073930880449</v>
      </c>
      <c r="J16" s="5">
        <f>((H16/G16)^2+(H28/G28)^2)^0.5*I16</f>
        <v>0.84558258964679578</v>
      </c>
      <c r="K16" s="7">
        <v>27.11</v>
      </c>
      <c r="L16" s="8">
        <f t="shared" si="1"/>
        <v>10.07</v>
      </c>
      <c r="M16" s="8">
        <f t="shared" si="2"/>
        <v>9.3031054496478256E-4</v>
      </c>
      <c r="N16" s="8">
        <f>AVERAGE(M16:M17)</f>
        <v>7.9866119454157056E-4</v>
      </c>
      <c r="O16" s="8">
        <f>STDEV(M16:M17)</f>
        <v>1.8618029684611457E-4</v>
      </c>
      <c r="P16" s="6">
        <f>N28/N16</f>
        <v>5.1589001113625628</v>
      </c>
      <c r="Q16" s="5">
        <f>((O16/N16)^2+(O28/N28)^2)^0.5*P16</f>
        <v>2.1907440040092596</v>
      </c>
      <c r="R16" s="7">
        <v>27.36</v>
      </c>
      <c r="S16" s="8">
        <f t="shared" si="3"/>
        <v>10.32</v>
      </c>
      <c r="T16" s="8">
        <f t="shared" si="4"/>
        <v>7.8229480233361556E-4</v>
      </c>
      <c r="U16" s="8">
        <f>AVERAGE(T16:T17)</f>
        <v>8.0747303191288158E-4</v>
      </c>
      <c r="V16" s="8">
        <f>STDEV(T16:T17)</f>
        <v>3.5607393747541435E-5</v>
      </c>
      <c r="W16" s="6">
        <f>U28/U16</f>
        <v>2.3918985165505187</v>
      </c>
      <c r="X16" s="5">
        <f>((V16/U16)^2+(V28/U28)^2)^0.5*W16</f>
        <v>1.6637476732449572</v>
      </c>
      <c r="Y16" s="7">
        <v>26.57</v>
      </c>
      <c r="Z16" s="8">
        <f t="shared" si="5"/>
        <v>9.5300000000000011</v>
      </c>
      <c r="AA16" s="8">
        <f t="shared" si="6"/>
        <v>1.352645964952074E-3</v>
      </c>
      <c r="AB16" s="8">
        <f>AVERAGE(AA16:AA17)</f>
        <v>1.1256333587577152E-3</v>
      </c>
      <c r="AC16" s="8">
        <f>STDEV(AA16:AA17)</f>
        <v>3.210443065097246E-4</v>
      </c>
      <c r="AD16" s="6">
        <f>AB28/AB16</f>
        <v>3.0777507720894852</v>
      </c>
      <c r="AE16" s="5">
        <f>((AC16/AB16)^2+(AC28/AB28)^2)^0.5*AD16</f>
        <v>1.0386019884212918</v>
      </c>
      <c r="AF16" s="7">
        <v>26.16</v>
      </c>
      <c r="AG16" s="8">
        <f t="shared" si="7"/>
        <v>9.120000000000001</v>
      </c>
      <c r="AH16" s="8">
        <f t="shared" si="8"/>
        <v>1.7972415051267082E-3</v>
      </c>
      <c r="AI16" s="8">
        <f>AVERAGE(AH16:AH18)</f>
        <v>1.4307743269153267E-3</v>
      </c>
      <c r="AJ16" s="8">
        <f>STDEV(AH16:AH18)</f>
        <v>3.8755299118477184E-4</v>
      </c>
      <c r="AK16" s="6">
        <f>AI28/AI16</f>
        <v>32.470826545580259</v>
      </c>
      <c r="AL16" s="5">
        <f>((AJ16/AI16)^2+(AJ28/AI28)^2)^0.5*AK16</f>
        <v>14.97492246241222</v>
      </c>
      <c r="AM16" s="7">
        <v>28.09</v>
      </c>
      <c r="AN16" s="8">
        <f t="shared" si="9"/>
        <v>11.05</v>
      </c>
      <c r="AO16" s="8">
        <f t="shared" si="10"/>
        <v>4.7164859810783449E-4</v>
      </c>
      <c r="AP16" s="8">
        <f>AVERAGE(AO16:AO18)</f>
        <v>4.6780899234792725E-4</v>
      </c>
      <c r="AQ16" s="8">
        <f>STDEV(AO16:AO18)</f>
        <v>4.6786099240258408E-5</v>
      </c>
      <c r="AR16" s="6">
        <f>AP28/AP16</f>
        <v>3.21115905869926</v>
      </c>
      <c r="AS16" s="5">
        <f>((AQ16/AP16)^2+(AQ28/AP28)^2)^0.5*AR16</f>
        <v>1.0560775693710762</v>
      </c>
      <c r="AT16" s="7">
        <v>24.66</v>
      </c>
      <c r="AU16" s="8">
        <f t="shared" si="11"/>
        <v>7.620000000000001</v>
      </c>
      <c r="AV16" s="8">
        <f t="shared" si="12"/>
        <v>5.0833666228200514E-3</v>
      </c>
      <c r="AW16" s="8">
        <f>AVERAGE(AV16:AV17)</f>
        <v>4.7088111865425386E-3</v>
      </c>
      <c r="AX16" s="8">
        <f>STDEV(AV16:AV17)</f>
        <v>5.2970137784423012E-4</v>
      </c>
      <c r="AY16" s="6">
        <f>AW28/AW16</f>
        <v>25.281636665789122</v>
      </c>
      <c r="AZ16" s="5">
        <f>((AX16/AW16)^2+(AX28/AW28)^2)^0.5*AY16</f>
        <v>18.198314112913145</v>
      </c>
      <c r="BA16" s="7">
        <v>34.11</v>
      </c>
      <c r="BB16" s="8">
        <f t="shared" si="13"/>
        <v>17.07</v>
      </c>
      <c r="BC16" s="8">
        <f t="shared" si="14"/>
        <v>7.2680511325373714E-6</v>
      </c>
      <c r="BD16" s="8">
        <f>AVERAGE(BC16:BC17)</f>
        <v>6.1334026335644595E-6</v>
      </c>
      <c r="BE16" s="8">
        <f>STDEV(BC16:BC18)</f>
        <v>2.8390822301794352E-6</v>
      </c>
      <c r="BF16" s="6">
        <f>BD28/BD16</f>
        <v>9.2236388984633031</v>
      </c>
      <c r="BG16" s="5">
        <f>((BE16/BD16)^2+(BE28/BD28)^2)^0.5*BF16</f>
        <v>6.8818047795950497</v>
      </c>
      <c r="BH16" s="7">
        <v>27.28</v>
      </c>
      <c r="BI16" s="8">
        <f t="shared" si="15"/>
        <v>10.240000000000002</v>
      </c>
      <c r="BJ16" s="8">
        <f t="shared" si="16"/>
        <v>8.2689971910402955E-4</v>
      </c>
      <c r="BK16" s="8">
        <f>AVERAGE(BJ16:BJ17)</f>
        <v>5.3982497232562057E-4</v>
      </c>
      <c r="BL16" s="8">
        <f>STDEV(BJ16:BJ17)</f>
        <v>4.0598500030884793E-4</v>
      </c>
      <c r="BM16" s="6">
        <f>BK28/BK16</f>
        <v>6.1365917031441564</v>
      </c>
      <c r="BN16" s="5">
        <f>((BL16/BK16)^2+(BL28/BK28)^2)^0.5*BM16</f>
        <v>4.6401043869361631</v>
      </c>
      <c r="BO16" s="7">
        <v>25.72</v>
      </c>
      <c r="BP16" s="8">
        <f t="shared" si="17"/>
        <v>8.68</v>
      </c>
      <c r="BQ16" s="8">
        <f t="shared" si="18"/>
        <v>2.4381456033234624E-3</v>
      </c>
      <c r="BR16" s="8">
        <f>AVERAGE(BQ16:BQ18)</f>
        <v>2.0330572379013766E-3</v>
      </c>
      <c r="BS16" s="8">
        <f>STDEV(BQ16:BQ18)</f>
        <v>3.603679160760355E-4</v>
      </c>
      <c r="BT16" s="6">
        <f>BR28/BR16</f>
        <v>7.6046877186895658</v>
      </c>
      <c r="BU16" s="5">
        <f>((BS16/BR16)^2+(BS28/BR28)^2)^0.5*BT16</f>
        <v>3.204948022584861</v>
      </c>
      <c r="BV16" s="72">
        <v>45</v>
      </c>
      <c r="BW16" s="38">
        <f t="shared" si="19"/>
        <v>34.93</v>
      </c>
      <c r="BX16" s="38">
        <f t="shared" si="20"/>
        <v>3.0550776387770512E-11</v>
      </c>
      <c r="BY16" s="38">
        <f>AVERAGE(BX16:BX18)</f>
        <v>6.4119287768928703E-10</v>
      </c>
      <c r="BZ16" s="38">
        <f>STDEV(BX16:BX18)</f>
        <v>8.4871043642799098E-10</v>
      </c>
      <c r="CA16" s="43">
        <f>BY28/BY16</f>
        <v>391.9431287197998</v>
      </c>
      <c r="CB16" s="31">
        <f>((BZ16/BY16)^2+(BZ28/BY28)^2)^0.5*CA16</f>
        <v>570.46818356076028</v>
      </c>
    </row>
    <row r="17" spans="2:80">
      <c r="B17" s="7">
        <v>77</v>
      </c>
      <c r="C17" s="8" t="s">
        <v>16</v>
      </c>
      <c r="D17" s="4" t="s">
        <v>12</v>
      </c>
      <c r="E17" s="7">
        <v>16.760000000000002</v>
      </c>
      <c r="F17" s="8">
        <f t="shared" si="0"/>
        <v>9.0102589525568379E-6</v>
      </c>
      <c r="G17" s="8"/>
      <c r="H17" s="8"/>
      <c r="I17" s="8"/>
      <c r="J17" s="4"/>
      <c r="K17" s="7">
        <v>27.31</v>
      </c>
      <c r="L17" s="8">
        <f t="shared" si="1"/>
        <v>10.549999999999997</v>
      </c>
      <c r="M17" s="8">
        <f t="shared" si="2"/>
        <v>6.6701184411835856E-4</v>
      </c>
      <c r="N17" s="8"/>
      <c r="O17" s="8"/>
      <c r="P17" s="8"/>
      <c r="Q17" s="4"/>
      <c r="R17" s="7">
        <v>26.99</v>
      </c>
      <c r="S17" s="8">
        <f t="shared" si="3"/>
        <v>10.229999999999997</v>
      </c>
      <c r="T17" s="8">
        <f t="shared" si="4"/>
        <v>8.326512614921476E-4</v>
      </c>
      <c r="U17" s="8"/>
      <c r="V17" s="8"/>
      <c r="W17" s="8"/>
      <c r="X17" s="4"/>
      <c r="Y17" s="7">
        <v>26.88</v>
      </c>
      <c r="Z17" s="8">
        <f t="shared" si="5"/>
        <v>10.119999999999997</v>
      </c>
      <c r="AA17" s="8">
        <f t="shared" si="6"/>
        <v>8.9862075256335651E-4</v>
      </c>
      <c r="AB17" s="8"/>
      <c r="AC17" s="8"/>
      <c r="AD17" s="8"/>
      <c r="AE17" s="4"/>
      <c r="AF17" s="7">
        <v>26.69</v>
      </c>
      <c r="AG17" s="8">
        <f t="shared" si="7"/>
        <v>9.93</v>
      </c>
      <c r="AH17" s="8">
        <f t="shared" si="8"/>
        <v>1.0251139488506517E-3</v>
      </c>
      <c r="AI17" s="8"/>
      <c r="AJ17" s="8"/>
      <c r="AK17" s="8"/>
      <c r="AL17" s="4"/>
      <c r="AM17" s="7">
        <v>27.69</v>
      </c>
      <c r="AN17" s="8">
        <f t="shared" si="9"/>
        <v>10.93</v>
      </c>
      <c r="AO17" s="8">
        <f t="shared" si="10"/>
        <v>5.1255697442532586E-4</v>
      </c>
      <c r="AP17" s="8"/>
      <c r="AQ17" s="8"/>
      <c r="AR17" s="8"/>
      <c r="AS17" s="4"/>
      <c r="AT17" s="7">
        <v>24.61</v>
      </c>
      <c r="AU17" s="8">
        <f t="shared" si="11"/>
        <v>7.8499999999999979</v>
      </c>
      <c r="AV17" s="8">
        <f t="shared" si="12"/>
        <v>4.3342557502650259E-3</v>
      </c>
      <c r="AW17" s="8"/>
      <c r="AX17" s="8"/>
      <c r="AY17" s="8"/>
      <c r="AZ17" s="4"/>
      <c r="BA17" s="7">
        <v>34.369999999999997</v>
      </c>
      <c r="BB17" s="8">
        <f t="shared" si="13"/>
        <v>17.609999999999996</v>
      </c>
      <c r="BC17" s="8">
        <f t="shared" si="14"/>
        <v>4.9987541345915477E-6</v>
      </c>
      <c r="BD17" s="8"/>
      <c r="BE17" s="8"/>
      <c r="BF17" s="8"/>
      <c r="BG17" s="4"/>
      <c r="BH17" s="7">
        <v>28.71</v>
      </c>
      <c r="BI17" s="8">
        <f t="shared" si="15"/>
        <v>11.95</v>
      </c>
      <c r="BJ17" s="8">
        <f t="shared" si="16"/>
        <v>2.5275022554721159E-4</v>
      </c>
      <c r="BK17" s="8"/>
      <c r="BL17" s="8"/>
      <c r="BM17" s="8"/>
      <c r="BN17" s="4"/>
      <c r="BO17" s="7">
        <v>25.79</v>
      </c>
      <c r="BP17" s="8">
        <f t="shared" si="17"/>
        <v>9.0299999999999976</v>
      </c>
      <c r="BQ17" s="8">
        <f t="shared" si="18"/>
        <v>1.9129302687244702E-3</v>
      </c>
      <c r="BR17" s="8"/>
      <c r="BS17" s="8"/>
      <c r="BT17" s="8"/>
      <c r="BU17" s="4"/>
      <c r="BV17" s="72">
        <v>42.27</v>
      </c>
      <c r="BW17" s="38">
        <f t="shared" si="19"/>
        <v>31.720000000000006</v>
      </c>
      <c r="BX17" s="38">
        <f t="shared" si="20"/>
        <v>2.8270177645493389E-10</v>
      </c>
      <c r="BY17" s="38"/>
      <c r="BZ17" s="38"/>
      <c r="CA17" s="43"/>
      <c r="CB17" s="31"/>
    </row>
    <row r="18" spans="2:80">
      <c r="B18" s="3">
        <v>78</v>
      </c>
      <c r="C18" s="2" t="s">
        <v>16</v>
      </c>
      <c r="D18" s="1" t="s">
        <v>12</v>
      </c>
      <c r="E18" s="78">
        <v>15.54</v>
      </c>
      <c r="F18" s="8">
        <f t="shared" si="0"/>
        <v>2.0989102449642091E-5</v>
      </c>
      <c r="G18" s="8"/>
      <c r="H18" s="8"/>
      <c r="I18" s="8"/>
      <c r="J18" s="4"/>
      <c r="K18" s="78">
        <v>25.11</v>
      </c>
      <c r="L18" s="10">
        <f t="shared" si="1"/>
        <v>9.57</v>
      </c>
      <c r="M18" s="8">
        <f t="shared" si="2"/>
        <v>1.3156577899079006E-3</v>
      </c>
      <c r="N18" s="8"/>
      <c r="O18" s="8"/>
      <c r="P18" s="8"/>
      <c r="Q18" s="4"/>
      <c r="R18" s="78">
        <v>27.05</v>
      </c>
      <c r="S18" s="8">
        <f t="shared" si="3"/>
        <v>11.510000000000002</v>
      </c>
      <c r="T18" s="8">
        <f t="shared" si="4"/>
        <v>3.4288204974072182E-4</v>
      </c>
      <c r="U18" s="8"/>
      <c r="V18" s="8"/>
      <c r="W18" s="8"/>
      <c r="X18" s="4"/>
      <c r="Y18" s="78">
        <v>24.83</v>
      </c>
      <c r="Z18" s="8">
        <f t="shared" si="5"/>
        <v>9.2899999999999991</v>
      </c>
      <c r="AA18" s="8">
        <f t="shared" si="6"/>
        <v>1.5974649581206681E-3</v>
      </c>
      <c r="AB18" s="8"/>
      <c r="AC18" s="8"/>
      <c r="AD18" s="8"/>
      <c r="AE18" s="4"/>
      <c r="AF18" s="7">
        <v>24.95</v>
      </c>
      <c r="AG18" s="8">
        <f t="shared" si="7"/>
        <v>9.41</v>
      </c>
      <c r="AH18" s="8">
        <f t="shared" si="8"/>
        <v>1.46996752676862E-3</v>
      </c>
      <c r="AI18" s="8"/>
      <c r="AJ18" s="8"/>
      <c r="AK18" s="8"/>
      <c r="AL18" s="4"/>
      <c r="AM18" s="7">
        <v>26.76</v>
      </c>
      <c r="AN18" s="8">
        <f t="shared" si="9"/>
        <v>11.220000000000002</v>
      </c>
      <c r="AO18" s="8">
        <f t="shared" si="10"/>
        <v>4.1922140451062135E-4</v>
      </c>
      <c r="AP18" s="8"/>
      <c r="AQ18" s="8"/>
      <c r="AR18" s="8"/>
      <c r="AS18" s="4"/>
      <c r="AT18" s="78">
        <v>22.35</v>
      </c>
      <c r="AU18" s="8">
        <f t="shared" si="11"/>
        <v>6.8100000000000023</v>
      </c>
      <c r="AV18" s="8">
        <f t="shared" si="12"/>
        <v>8.9122165302220439E-3</v>
      </c>
      <c r="AW18" s="8"/>
      <c r="AX18" s="8"/>
      <c r="AY18" s="8"/>
      <c r="AZ18" s="4"/>
      <c r="BA18" s="78">
        <v>32.06</v>
      </c>
      <c r="BB18" s="8">
        <f t="shared" si="13"/>
        <v>16.520000000000003</v>
      </c>
      <c r="BC18" s="8">
        <f t="shared" si="14"/>
        <v>1.0641049700549347E-5</v>
      </c>
      <c r="BD18" s="8"/>
      <c r="BE18" s="8"/>
      <c r="BF18" s="8"/>
      <c r="BG18" s="4"/>
      <c r="BH18" s="78">
        <v>24.74</v>
      </c>
      <c r="BI18" s="8">
        <f t="shared" si="15"/>
        <v>9.1999999999999993</v>
      </c>
      <c r="BJ18" s="8">
        <f t="shared" si="16"/>
        <v>1.7002940689377439E-3</v>
      </c>
      <c r="BK18" s="8"/>
      <c r="BL18" s="8"/>
      <c r="BM18" s="8"/>
      <c r="BN18" s="4"/>
      <c r="BO18" s="3">
        <v>24.7</v>
      </c>
      <c r="BP18" s="8">
        <f t="shared" si="17"/>
        <v>9.16</v>
      </c>
      <c r="BQ18" s="8">
        <f t="shared" si="18"/>
        <v>1.7480958416561969E-3</v>
      </c>
      <c r="BR18" s="8"/>
      <c r="BS18" s="8"/>
      <c r="BT18" s="8"/>
      <c r="BU18" s="4"/>
      <c r="BV18" s="88">
        <v>38.78</v>
      </c>
      <c r="BW18" s="40">
        <f t="shared" si="19"/>
        <v>29.21</v>
      </c>
      <c r="BX18" s="40">
        <f t="shared" si="20"/>
        <v>1.6103260802251568E-9</v>
      </c>
      <c r="BY18" s="40"/>
      <c r="BZ18" s="40"/>
      <c r="CA18" s="44"/>
      <c r="CB18" s="47"/>
    </row>
    <row r="19" spans="2:80">
      <c r="B19" s="7">
        <v>7</v>
      </c>
      <c r="C19" s="8" t="s">
        <v>13</v>
      </c>
      <c r="D19" s="8" t="s">
        <v>17</v>
      </c>
      <c r="E19" s="11">
        <v>17.149999999999999</v>
      </c>
      <c r="F19" s="12">
        <f t="shared" si="0"/>
        <v>6.8759953507296064E-6</v>
      </c>
      <c r="G19" s="12">
        <f>AVERAGE(F19:F21)</f>
        <v>8.2447416891062255E-6</v>
      </c>
      <c r="H19" s="12">
        <f>STDEV(F19:F21)</f>
        <v>1.2728644850984307E-6</v>
      </c>
      <c r="I19" s="12"/>
      <c r="J19" s="13"/>
      <c r="K19" s="11">
        <v>26.46</v>
      </c>
      <c r="L19" s="12">
        <f t="shared" si="1"/>
        <v>9.3100000000000023</v>
      </c>
      <c r="M19" s="12">
        <f t="shared" si="2"/>
        <v>1.5754721859807135E-3</v>
      </c>
      <c r="N19" s="12">
        <f>AVERAGE(M19:M21)</f>
        <v>1.3969287809528635E-3</v>
      </c>
      <c r="O19" s="12">
        <f>STDEV(M19:M21)</f>
        <v>2.2417179181642426E-4</v>
      </c>
      <c r="P19" s="12"/>
      <c r="Q19" s="13"/>
      <c r="R19" s="11">
        <v>24.87</v>
      </c>
      <c r="S19" s="12">
        <f t="shared" si="3"/>
        <v>7.7200000000000024</v>
      </c>
      <c r="T19" s="12">
        <f t="shared" si="4"/>
        <v>4.7429487671681462E-3</v>
      </c>
      <c r="U19" s="12">
        <f>AVERAGE(T19:T21)</f>
        <v>4.8261957220256694E-3</v>
      </c>
      <c r="V19" s="12">
        <f>STDEV(T19:T21)</f>
        <v>1.3492370605859368E-3</v>
      </c>
      <c r="W19" s="12"/>
      <c r="X19" s="13"/>
      <c r="Y19" s="11">
        <v>24.43</v>
      </c>
      <c r="Z19" s="12">
        <f t="shared" si="5"/>
        <v>7.2800000000000011</v>
      </c>
      <c r="AA19" s="12">
        <f t="shared" si="6"/>
        <v>6.4343048224029089E-3</v>
      </c>
      <c r="AB19" s="12">
        <f>AVERAGE(AA19:AA21)</f>
        <v>6.0832808969322333E-3</v>
      </c>
      <c r="AC19" s="12">
        <f>STDEV(AA19:AA21)</f>
        <v>8.124573375671158E-4</v>
      </c>
      <c r="AD19" s="12"/>
      <c r="AE19" s="13"/>
      <c r="AF19" s="11">
        <v>25.38</v>
      </c>
      <c r="AG19" s="12">
        <f t="shared" si="7"/>
        <v>8.23</v>
      </c>
      <c r="AH19" s="12">
        <f t="shared" si="8"/>
        <v>3.3306050459685817E-3</v>
      </c>
      <c r="AI19" s="12">
        <f>AVERAGE(AH19:AH21)</f>
        <v>3.201943763511289E-3</v>
      </c>
      <c r="AJ19" s="12">
        <f>STDEV(AH19:AH21)</f>
        <v>8.8549485577134931E-4</v>
      </c>
      <c r="AK19" s="12"/>
      <c r="AL19" s="13"/>
      <c r="AM19" s="11">
        <v>28.22</v>
      </c>
      <c r="AN19" s="12">
        <f t="shared" si="9"/>
        <v>11.07</v>
      </c>
      <c r="AO19" s="12">
        <f t="shared" si="10"/>
        <v>4.6515527248239128E-4</v>
      </c>
      <c r="AP19" s="12">
        <f>AVERAGE(AO19:AO21)</f>
        <v>5.5959657004065139E-4</v>
      </c>
      <c r="AQ19" s="12">
        <f>STDEV(AO19:AO21)</f>
        <v>1.6078331617198983E-4</v>
      </c>
      <c r="AR19" s="12"/>
      <c r="AS19" s="13"/>
      <c r="AT19" s="11">
        <v>22.74</v>
      </c>
      <c r="AU19" s="12">
        <f t="shared" si="11"/>
        <v>5.59</v>
      </c>
      <c r="AV19" s="12">
        <f t="shared" si="12"/>
        <v>2.0760715845257998E-2</v>
      </c>
      <c r="AW19" s="12">
        <f>AVERAGE(AV19:AV21)</f>
        <v>1.9073023786046233E-2</v>
      </c>
      <c r="AX19" s="12">
        <f>STDEV(AV19:AV21)</f>
        <v>6.7904980346897128E-3</v>
      </c>
      <c r="AY19" s="12"/>
      <c r="AZ19" s="13"/>
      <c r="BA19" s="11">
        <v>33.619999999999997</v>
      </c>
      <c r="BB19" s="12">
        <f t="shared" ref="BB19:BB30" si="21">BA19-E19</f>
        <v>16.47</v>
      </c>
      <c r="BC19" s="12">
        <f t="shared" ref="BC19:BC30" si="22">2^-BB19</f>
        <v>1.1016305507831556E-5</v>
      </c>
      <c r="BD19" s="12">
        <f>AVERAGE(BC19:BC21)</f>
        <v>1.5539078668961683E-5</v>
      </c>
      <c r="BE19" s="12">
        <f>STDEV(BC19:BC21)</f>
        <v>4.3035926905488148E-6</v>
      </c>
      <c r="BF19" s="12"/>
      <c r="BG19" s="13"/>
      <c r="BH19" s="11">
        <v>26.96</v>
      </c>
      <c r="BI19" s="12">
        <f t="shared" si="15"/>
        <v>9.8100000000000023</v>
      </c>
      <c r="BJ19" s="12">
        <f t="shared" si="16"/>
        <v>1.1140270662777561E-3</v>
      </c>
      <c r="BK19" s="12">
        <f>AVERAGE(BJ19:BJ21)</f>
        <v>1.7926110831624389E-3</v>
      </c>
      <c r="BL19" s="12">
        <f>STDEV(BJ19:BJ21)</f>
        <v>1.2341488105830575E-3</v>
      </c>
      <c r="BM19" s="12"/>
      <c r="BN19" s="13"/>
      <c r="BO19" s="11">
        <v>25.83</v>
      </c>
      <c r="BP19" s="12">
        <f t="shared" si="17"/>
        <v>8.68</v>
      </c>
      <c r="BQ19" s="12">
        <f t="shared" si="18"/>
        <v>2.4381456033234624E-3</v>
      </c>
      <c r="BR19" s="12">
        <f>AVERAGE(BQ19:BQ21)</f>
        <v>2.0137556574431818E-3</v>
      </c>
      <c r="BS19" s="12">
        <f>STDEV(BQ19:BQ21)</f>
        <v>3.8810306855285685E-4</v>
      </c>
      <c r="BT19" s="12"/>
      <c r="BU19" s="13"/>
      <c r="BV19" s="76">
        <v>45</v>
      </c>
      <c r="BW19" s="36">
        <f t="shared" si="19"/>
        <v>35.69</v>
      </c>
      <c r="BX19" s="36">
        <f t="shared" si="20"/>
        <v>1.8040121357465793E-11</v>
      </c>
      <c r="BY19" s="36">
        <f>AVERAGE(BX20,BX21)</f>
        <v>5.0019224320441503E-10</v>
      </c>
      <c r="BZ19" s="36">
        <f>STDEV(BX20,BX21)</f>
        <v>4.0015677796187864E-10</v>
      </c>
      <c r="CA19" s="42"/>
      <c r="CB19" s="46"/>
    </row>
    <row r="20" spans="2:80">
      <c r="B20" s="7">
        <v>8</v>
      </c>
      <c r="C20" s="8" t="s">
        <v>13</v>
      </c>
      <c r="D20" s="8" t="s">
        <v>17</v>
      </c>
      <c r="E20" s="7">
        <v>16.7</v>
      </c>
      <c r="F20" s="8">
        <f t="shared" si="0"/>
        <v>9.3928864543527042E-6</v>
      </c>
      <c r="G20" s="8"/>
      <c r="H20" s="8"/>
      <c r="I20" s="8"/>
      <c r="J20" s="4"/>
      <c r="K20" s="7">
        <v>26.47</v>
      </c>
      <c r="L20" s="8">
        <f t="shared" si="1"/>
        <v>9.77</v>
      </c>
      <c r="M20" s="8">
        <f t="shared" si="2"/>
        <v>1.1453466301092575E-3</v>
      </c>
      <c r="N20" s="8"/>
      <c r="O20" s="8"/>
      <c r="P20" s="8"/>
      <c r="Q20" s="4"/>
      <c r="R20" s="7">
        <v>24.85</v>
      </c>
      <c r="S20" s="8">
        <f t="shared" si="3"/>
        <v>8.1500000000000021</v>
      </c>
      <c r="T20" s="8">
        <f t="shared" si="4"/>
        <v>3.5205096195735511E-3</v>
      </c>
      <c r="U20" s="8"/>
      <c r="V20" s="8"/>
      <c r="W20" s="8"/>
      <c r="X20" s="4"/>
      <c r="Y20" s="7">
        <v>24.3</v>
      </c>
      <c r="Z20" s="8">
        <f t="shared" si="5"/>
        <v>7.6000000000000014</v>
      </c>
      <c r="AA20" s="8">
        <f t="shared" si="6"/>
        <v>5.1543277764566145E-3</v>
      </c>
      <c r="AB20" s="8"/>
      <c r="AC20" s="8"/>
      <c r="AD20" s="8"/>
      <c r="AE20" s="4"/>
      <c r="AF20" s="7">
        <v>25.49</v>
      </c>
      <c r="AG20" s="8">
        <f t="shared" si="7"/>
        <v>8.7899999999999991</v>
      </c>
      <c r="AH20" s="8">
        <f t="shared" si="8"/>
        <v>2.2591566091900153E-3</v>
      </c>
      <c r="AI20" s="8"/>
      <c r="AJ20" s="8"/>
      <c r="AK20" s="8"/>
      <c r="AL20" s="4"/>
      <c r="AM20" s="7">
        <v>27.76</v>
      </c>
      <c r="AN20" s="8">
        <f t="shared" si="9"/>
        <v>11.060000000000002</v>
      </c>
      <c r="AO20" s="8">
        <f t="shared" si="10"/>
        <v>4.6839068326428847E-4</v>
      </c>
      <c r="AP20" s="8"/>
      <c r="AQ20" s="8"/>
      <c r="AR20" s="8"/>
      <c r="AS20" s="4"/>
      <c r="AT20" s="7">
        <v>23.13</v>
      </c>
      <c r="AU20" s="8">
        <f t="shared" si="11"/>
        <v>6.43</v>
      </c>
      <c r="AV20" s="8">
        <f t="shared" si="12"/>
        <v>1.159784039553945E-2</v>
      </c>
      <c r="AW20" s="8"/>
      <c r="AX20" s="8"/>
      <c r="AY20" s="8"/>
      <c r="AZ20" s="4"/>
      <c r="BA20" s="7">
        <v>32.340000000000003</v>
      </c>
      <c r="BB20" s="8">
        <f t="shared" si="21"/>
        <v>15.640000000000004</v>
      </c>
      <c r="BC20" s="8">
        <f t="shared" si="22"/>
        <v>1.9583525048262038E-5</v>
      </c>
      <c r="BD20" s="8"/>
      <c r="BE20" s="8"/>
      <c r="BF20" s="8"/>
      <c r="BG20" s="4"/>
      <c r="BH20" s="7">
        <v>26.6</v>
      </c>
      <c r="BI20" s="8">
        <f t="shared" si="15"/>
        <v>9.9000000000000021</v>
      </c>
      <c r="BJ20" s="8">
        <f t="shared" si="16"/>
        <v>1.0466537720080979E-3</v>
      </c>
      <c r="BK20" s="8"/>
      <c r="BL20" s="8"/>
      <c r="BM20" s="8"/>
      <c r="BN20" s="4"/>
      <c r="BO20" s="7">
        <v>25.72</v>
      </c>
      <c r="BP20" s="8">
        <f t="shared" si="17"/>
        <v>9.02</v>
      </c>
      <c r="BQ20" s="8">
        <f t="shared" si="18"/>
        <v>1.9262357509635931E-3</v>
      </c>
      <c r="BR20" s="8"/>
      <c r="BS20" s="8"/>
      <c r="BT20" s="8"/>
      <c r="BU20" s="4"/>
      <c r="BV20" s="72">
        <v>41.87</v>
      </c>
      <c r="BW20" s="38">
        <f t="shared" si="19"/>
        <v>32.099999999999994</v>
      </c>
      <c r="BX20" s="38">
        <f t="shared" si="20"/>
        <v>2.1723867196981109E-10</v>
      </c>
      <c r="BY20" s="38"/>
      <c r="BZ20" s="38"/>
      <c r="CA20" s="43"/>
      <c r="CB20" s="31"/>
    </row>
    <row r="21" spans="2:80">
      <c r="B21" s="7">
        <v>9</v>
      </c>
      <c r="C21" s="8" t="s">
        <v>13</v>
      </c>
      <c r="D21" s="8" t="s">
        <v>17</v>
      </c>
      <c r="E21" s="7">
        <v>16.850000000000001</v>
      </c>
      <c r="F21" s="8">
        <f t="shared" si="0"/>
        <v>8.4653432622363651E-6</v>
      </c>
      <c r="G21" s="8"/>
      <c r="H21" s="8"/>
      <c r="I21" s="8"/>
      <c r="J21" s="4"/>
      <c r="K21" s="7">
        <v>26.26</v>
      </c>
      <c r="L21" s="8">
        <f t="shared" si="1"/>
        <v>9.41</v>
      </c>
      <c r="M21" s="8">
        <f t="shared" si="2"/>
        <v>1.46996752676862E-3</v>
      </c>
      <c r="N21" s="8"/>
      <c r="O21" s="8"/>
      <c r="P21" s="8"/>
      <c r="Q21" s="4"/>
      <c r="R21" s="7">
        <v>24.18</v>
      </c>
      <c r="S21" s="8">
        <f t="shared" si="3"/>
        <v>7.3299999999999983</v>
      </c>
      <c r="T21" s="8">
        <f t="shared" si="4"/>
        <v>6.2151287793353093E-3</v>
      </c>
      <c r="U21" s="8"/>
      <c r="V21" s="8"/>
      <c r="W21" s="8"/>
      <c r="X21" s="4"/>
      <c r="Y21" s="7">
        <v>24.08</v>
      </c>
      <c r="Z21" s="8">
        <f t="shared" si="5"/>
        <v>7.2299999999999969</v>
      </c>
      <c r="AA21" s="8">
        <f t="shared" si="6"/>
        <v>6.6612100919371756E-3</v>
      </c>
      <c r="AB21" s="8"/>
      <c r="AC21" s="8"/>
      <c r="AD21" s="8"/>
      <c r="AE21" s="4"/>
      <c r="AF21" s="7">
        <v>24.81</v>
      </c>
      <c r="AG21" s="8">
        <f t="shared" si="7"/>
        <v>7.9599999999999973</v>
      </c>
      <c r="AH21" s="8">
        <f t="shared" si="8"/>
        <v>4.0160696353752686E-3</v>
      </c>
      <c r="AI21" s="8"/>
      <c r="AJ21" s="8"/>
      <c r="AK21" s="8"/>
      <c r="AL21" s="4"/>
      <c r="AM21" s="7">
        <v>27.24</v>
      </c>
      <c r="AN21" s="8">
        <f t="shared" si="9"/>
        <v>10.389999999999997</v>
      </c>
      <c r="AO21" s="8">
        <f t="shared" si="10"/>
        <v>7.4524375437527452E-4</v>
      </c>
      <c r="AP21" s="8"/>
      <c r="AQ21" s="8"/>
      <c r="AR21" s="8"/>
      <c r="AS21" s="4"/>
      <c r="AT21" s="7">
        <v>22.18</v>
      </c>
      <c r="AU21" s="8">
        <f t="shared" si="11"/>
        <v>5.3299999999999983</v>
      </c>
      <c r="AV21" s="8">
        <f t="shared" si="12"/>
        <v>2.4860515117341244E-2</v>
      </c>
      <c r="AW21" s="8"/>
      <c r="AX21" s="8"/>
      <c r="AY21" s="8"/>
      <c r="AZ21" s="4"/>
      <c r="BA21" s="7">
        <v>32.78</v>
      </c>
      <c r="BB21" s="8">
        <f t="shared" si="21"/>
        <v>15.93</v>
      </c>
      <c r="BC21" s="8">
        <f t="shared" si="22"/>
        <v>1.6017405450791453E-5</v>
      </c>
      <c r="BD21" s="8"/>
      <c r="BE21" s="8"/>
      <c r="BF21" s="8"/>
      <c r="BG21" s="4"/>
      <c r="BH21" s="7">
        <v>25.13</v>
      </c>
      <c r="BI21" s="8">
        <f t="shared" si="15"/>
        <v>8.2799999999999976</v>
      </c>
      <c r="BJ21" s="8">
        <f t="shared" si="16"/>
        <v>3.2171524112014627E-3</v>
      </c>
      <c r="BK21" s="8"/>
      <c r="BL21" s="8"/>
      <c r="BM21" s="8"/>
      <c r="BN21" s="4"/>
      <c r="BO21" s="7">
        <v>26.07</v>
      </c>
      <c r="BP21" s="8">
        <f t="shared" si="17"/>
        <v>9.2199999999999989</v>
      </c>
      <c r="BQ21" s="8">
        <f t="shared" si="18"/>
        <v>1.6768856180424902E-3</v>
      </c>
      <c r="BR21" s="8"/>
      <c r="BS21" s="8"/>
      <c r="BT21" s="8"/>
      <c r="BU21" s="4"/>
      <c r="BV21" s="72">
        <v>39.659999999999997</v>
      </c>
      <c r="BW21" s="38">
        <f t="shared" si="19"/>
        <v>30.249999999999996</v>
      </c>
      <c r="BX21" s="38">
        <f t="shared" si="20"/>
        <v>7.8314581443901903E-10</v>
      </c>
      <c r="BY21" s="38"/>
      <c r="BZ21" s="38"/>
      <c r="CA21" s="43"/>
      <c r="CB21" s="31"/>
    </row>
    <row r="22" spans="2:80">
      <c r="B22" s="7">
        <v>31</v>
      </c>
      <c r="C22" s="8" t="s">
        <v>14</v>
      </c>
      <c r="D22" s="8" t="s">
        <v>17</v>
      </c>
      <c r="E22" s="7">
        <v>16.760000000000002</v>
      </c>
      <c r="F22" s="8">
        <f t="shared" si="0"/>
        <v>9.0102589525568379E-6</v>
      </c>
      <c r="G22" s="8">
        <f>AVERAGE(F22:F24)</f>
        <v>1.0119195354943637E-5</v>
      </c>
      <c r="H22" s="8">
        <f>STDEV(F22:F24)</f>
        <v>1.5490674846171003E-6</v>
      </c>
      <c r="I22" s="8"/>
      <c r="J22" s="4"/>
      <c r="K22" s="7">
        <v>25.17</v>
      </c>
      <c r="L22" s="8">
        <f t="shared" si="1"/>
        <v>8.41</v>
      </c>
      <c r="M22" s="8">
        <f t="shared" si="2"/>
        <v>2.9399350535372405E-3</v>
      </c>
      <c r="N22" s="8">
        <f>AVERAGE(M22:M24)</f>
        <v>3.2905327412779493E-3</v>
      </c>
      <c r="O22" s="8">
        <f>STDEV(M22:M24)</f>
        <v>8.3629118614263849E-4</v>
      </c>
      <c r="P22" s="8"/>
      <c r="Q22" s="4"/>
      <c r="R22" s="7">
        <v>25.04</v>
      </c>
      <c r="S22" s="8">
        <f t="shared" si="3"/>
        <v>8.2799999999999976</v>
      </c>
      <c r="T22" s="8">
        <f t="shared" si="4"/>
        <v>3.2171524112014627E-3</v>
      </c>
      <c r="U22" s="8">
        <f>AVERAGE(T22:T24)</f>
        <v>2.7467644003778048E-3</v>
      </c>
      <c r="V22" s="8">
        <f>STDEV(T22:T24)</f>
        <v>4.3638710600413466E-4</v>
      </c>
      <c r="W22" s="8"/>
      <c r="X22" s="4"/>
      <c r="Y22" s="7">
        <v>24.19</v>
      </c>
      <c r="Z22" s="8">
        <f t="shared" si="5"/>
        <v>7.43</v>
      </c>
      <c r="AA22" s="8">
        <f t="shared" si="6"/>
        <v>5.798920197769725E-3</v>
      </c>
      <c r="AB22" s="8">
        <f>AVERAGE(AA22:AA24)</f>
        <v>6.5734878363877709E-3</v>
      </c>
      <c r="AC22" s="8">
        <f>STDEV(AA22:AA24)</f>
        <v>8.2584102544704476E-4</v>
      </c>
      <c r="AD22" s="8"/>
      <c r="AE22" s="4"/>
      <c r="AF22" s="7">
        <v>21.87</v>
      </c>
      <c r="AG22" s="8">
        <f t="shared" si="7"/>
        <v>5.1099999999999994</v>
      </c>
      <c r="AH22" s="8">
        <f t="shared" si="8"/>
        <v>2.8955876934074108E-2</v>
      </c>
      <c r="AI22" s="8">
        <f>AVERAGE(AH22:AH24)</f>
        <v>2.998607611343319E-2</v>
      </c>
      <c r="AJ22" s="8">
        <f>STDEV(AH22:AH24)</f>
        <v>8.9841920573505694E-4</v>
      </c>
      <c r="AK22" s="8"/>
      <c r="AL22" s="4"/>
      <c r="AM22" s="7">
        <v>27.11</v>
      </c>
      <c r="AN22" s="8">
        <f t="shared" si="9"/>
        <v>10.349999999999998</v>
      </c>
      <c r="AO22" s="8">
        <f t="shared" si="10"/>
        <v>7.6619540810229664E-4</v>
      </c>
      <c r="AP22" s="8">
        <f>AVERAGE(AO22:AO24)</f>
        <v>7.2037723913958727E-4</v>
      </c>
      <c r="AQ22" s="8">
        <f>STDEV(AO22:AO24)</f>
        <v>8.878334467550978E-5</v>
      </c>
      <c r="AR22" s="8"/>
      <c r="AS22" s="4"/>
      <c r="AT22" s="7">
        <v>20.079999999999998</v>
      </c>
      <c r="AU22" s="8">
        <f t="shared" si="11"/>
        <v>3.3199999999999967</v>
      </c>
      <c r="AV22" s="8">
        <f t="shared" si="12"/>
        <v>0.100133734698703</v>
      </c>
      <c r="AW22" s="8">
        <f>AVERAGE(AV22:AV24)</f>
        <v>9.5022389578329383E-2</v>
      </c>
      <c r="AX22" s="8">
        <f>STDEV(AV22:AV24)</f>
        <v>4.5297463194326421E-3</v>
      </c>
      <c r="AY22" s="8"/>
      <c r="AZ22" s="4"/>
      <c r="BA22" s="7">
        <v>32.590000000000003</v>
      </c>
      <c r="BB22" s="8">
        <f t="shared" si="21"/>
        <v>15.830000000000002</v>
      </c>
      <c r="BC22" s="8">
        <f t="shared" si="22"/>
        <v>1.7167030100842405E-5</v>
      </c>
      <c r="BD22" s="8">
        <f>AVERAGE(BC22:BC24)</f>
        <v>1.9221006200647554E-5</v>
      </c>
      <c r="BE22" s="8">
        <f>STDEV(BC22:BC24)</f>
        <v>3.2502099129054043E-6</v>
      </c>
      <c r="BF22" s="8"/>
      <c r="BG22" s="4"/>
      <c r="BH22" s="7">
        <v>24.87</v>
      </c>
      <c r="BI22" s="8">
        <f t="shared" si="15"/>
        <v>8.11</v>
      </c>
      <c r="BJ22" s="8">
        <f t="shared" si="16"/>
        <v>3.619484616759264E-3</v>
      </c>
      <c r="BK22" s="8">
        <f>AVERAGE(BJ22:BJ24)</f>
        <v>4.12621573522318E-3</v>
      </c>
      <c r="BL22" s="8">
        <f>STDEV(BJ22:BJ24)</f>
        <v>4.3910443403158438E-4</v>
      </c>
      <c r="BM22" s="8"/>
      <c r="BN22" s="4"/>
      <c r="BO22" s="7">
        <v>25.23</v>
      </c>
      <c r="BP22" s="8">
        <f t="shared" si="17"/>
        <v>8.4699999999999989</v>
      </c>
      <c r="BQ22" s="8">
        <f t="shared" si="18"/>
        <v>2.8201742100048776E-3</v>
      </c>
      <c r="BR22" s="8">
        <f>AVERAGE(BQ22:BQ24)</f>
        <v>2.755521398210458E-3</v>
      </c>
      <c r="BS22" s="8">
        <f>STDEV(BQ22:BQ24)</f>
        <v>3.8842608457373542E-4</v>
      </c>
      <c r="BT22" s="8"/>
      <c r="BU22" s="4"/>
      <c r="BV22" s="72">
        <v>34.39</v>
      </c>
      <c r="BW22" s="38">
        <f t="shared" si="19"/>
        <v>25.98</v>
      </c>
      <c r="BX22" s="38">
        <f t="shared" si="20"/>
        <v>1.5109173652381142E-8</v>
      </c>
      <c r="BY22" s="38">
        <f>AVERAGE(BX22:BX24)</f>
        <v>2.6060076168676613E-8</v>
      </c>
      <c r="BZ22" s="38">
        <f>STDEV(BX22:BX24)</f>
        <v>1.0918641705707536E-8</v>
      </c>
      <c r="CA22" s="43"/>
      <c r="CB22" s="31"/>
    </row>
    <row r="23" spans="2:80">
      <c r="B23" s="7">
        <v>32</v>
      </c>
      <c r="C23" s="8" t="s">
        <v>14</v>
      </c>
      <c r="D23" s="8" t="s">
        <v>17</v>
      </c>
      <c r="E23" s="18">
        <v>16.36</v>
      </c>
      <c r="F23" s="8">
        <f t="shared" si="0"/>
        <v>1.1889107966011061E-5</v>
      </c>
      <c r="G23" s="8"/>
      <c r="H23" s="8"/>
      <c r="I23" s="8"/>
      <c r="J23" s="4"/>
      <c r="K23" s="7">
        <v>24.9</v>
      </c>
      <c r="L23" s="8">
        <f t="shared" si="1"/>
        <v>8.5399999999999991</v>
      </c>
      <c r="M23" s="8">
        <f t="shared" si="2"/>
        <v>2.6866051135541894E-3</v>
      </c>
      <c r="N23" s="8"/>
      <c r="O23" s="8"/>
      <c r="P23" s="8"/>
      <c r="Q23" s="4"/>
      <c r="R23" s="7">
        <v>25.09</v>
      </c>
      <c r="S23" s="8">
        <f t="shared" si="3"/>
        <v>8.73</v>
      </c>
      <c r="T23" s="8">
        <f t="shared" si="4"/>
        <v>2.3550934134585169E-3</v>
      </c>
      <c r="U23" s="8"/>
      <c r="V23" s="8"/>
      <c r="W23" s="8"/>
      <c r="X23" s="4"/>
      <c r="Y23" s="7">
        <v>23.63</v>
      </c>
      <c r="Z23" s="8">
        <f t="shared" si="5"/>
        <v>7.27</v>
      </c>
      <c r="AA23" s="8">
        <f t="shared" si="6"/>
        <v>6.4790589516753264E-3</v>
      </c>
      <c r="AB23" s="8"/>
      <c r="AC23" s="8"/>
      <c r="AD23" s="8"/>
      <c r="AE23" s="4"/>
      <c r="AF23" s="7">
        <v>21.4</v>
      </c>
      <c r="AG23" s="8">
        <f t="shared" si="7"/>
        <v>5.0399999999999991</v>
      </c>
      <c r="AH23" s="8">
        <f t="shared" si="8"/>
        <v>3.039546710663394E-2</v>
      </c>
      <c r="AI23" s="8"/>
      <c r="AJ23" s="8"/>
      <c r="AK23" s="8"/>
      <c r="AL23" s="4"/>
      <c r="AM23" s="7">
        <v>27.02</v>
      </c>
      <c r="AN23" s="8">
        <f t="shared" si="9"/>
        <v>10.66</v>
      </c>
      <c r="AO23" s="8">
        <f t="shared" si="10"/>
        <v>6.1804521189955087E-4</v>
      </c>
      <c r="AP23" s="8"/>
      <c r="AQ23" s="8"/>
      <c r="AR23" s="8"/>
      <c r="AS23" s="4"/>
      <c r="AT23" s="7">
        <v>19.78</v>
      </c>
      <c r="AU23" s="8">
        <f t="shared" si="11"/>
        <v>3.4200000000000017</v>
      </c>
      <c r="AV23" s="8">
        <f t="shared" si="12"/>
        <v>9.3428078039683532E-2</v>
      </c>
      <c r="AW23" s="8"/>
      <c r="AX23" s="8"/>
      <c r="AY23" s="8"/>
      <c r="AZ23" s="4"/>
      <c r="BA23" s="7">
        <v>32.159999999999997</v>
      </c>
      <c r="BB23" s="8">
        <f t="shared" si="21"/>
        <v>15.799999999999997</v>
      </c>
      <c r="BC23" s="8">
        <f t="shared" si="22"/>
        <v>1.7527745895340539E-5</v>
      </c>
      <c r="BD23" s="8"/>
      <c r="BE23" s="8"/>
      <c r="BF23" s="8"/>
      <c r="BG23" s="4"/>
      <c r="BH23" s="7">
        <v>24.2</v>
      </c>
      <c r="BI23" s="8">
        <f t="shared" si="15"/>
        <v>7.84</v>
      </c>
      <c r="BJ23" s="8">
        <f t="shared" si="16"/>
        <v>4.3644028830946095E-3</v>
      </c>
      <c r="BK23" s="8"/>
      <c r="BL23" s="8"/>
      <c r="BM23" s="8"/>
      <c r="BN23" s="4"/>
      <c r="BO23" s="7">
        <v>25.1</v>
      </c>
      <c r="BP23" s="8">
        <f t="shared" si="17"/>
        <v>8.740000000000002</v>
      </c>
      <c r="BQ23" s="8">
        <f t="shared" si="18"/>
        <v>2.3388255949588427E-3</v>
      </c>
      <c r="BR23" s="8"/>
      <c r="BS23" s="8"/>
      <c r="BT23" s="8"/>
      <c r="BU23" s="4"/>
      <c r="BV23" s="72">
        <v>33.229999999999997</v>
      </c>
      <c r="BW23" s="38">
        <f t="shared" si="19"/>
        <v>24.689999999999998</v>
      </c>
      <c r="BX23" s="38">
        <f t="shared" si="20"/>
        <v>3.6946168540090051E-8</v>
      </c>
      <c r="BY23" s="38"/>
      <c r="BZ23" s="38"/>
      <c r="CA23" s="43"/>
      <c r="CB23" s="31"/>
    </row>
    <row r="24" spans="2:80">
      <c r="B24" s="7">
        <v>33</v>
      </c>
      <c r="C24" s="8" t="s">
        <v>14</v>
      </c>
      <c r="D24" s="8" t="s">
        <v>17</v>
      </c>
      <c r="E24" s="7">
        <v>16.690000000000001</v>
      </c>
      <c r="F24" s="8">
        <f t="shared" si="0"/>
        <v>9.4582191462630089E-6</v>
      </c>
      <c r="G24" s="8"/>
      <c r="H24" s="8"/>
      <c r="I24" s="8"/>
      <c r="J24" s="4"/>
      <c r="K24" s="7">
        <v>24.57</v>
      </c>
      <c r="L24" s="8">
        <f t="shared" si="1"/>
        <v>7.879999999999999</v>
      </c>
      <c r="M24" s="8">
        <f t="shared" si="2"/>
        <v>4.2450580567424175E-3</v>
      </c>
      <c r="N24" s="8"/>
      <c r="O24" s="8"/>
      <c r="P24" s="8"/>
      <c r="Q24" s="4"/>
      <c r="R24" s="7">
        <v>25.24</v>
      </c>
      <c r="S24" s="8">
        <f t="shared" si="3"/>
        <v>8.5499999999999972</v>
      </c>
      <c r="T24" s="8">
        <f t="shared" si="4"/>
        <v>2.6680473764734351E-3</v>
      </c>
      <c r="U24" s="8"/>
      <c r="V24" s="8"/>
      <c r="W24" s="8"/>
      <c r="X24" s="4"/>
      <c r="Y24" s="7">
        <v>23.76</v>
      </c>
      <c r="Z24" s="8">
        <f t="shared" si="5"/>
        <v>7.07</v>
      </c>
      <c r="AA24" s="8">
        <f t="shared" si="6"/>
        <v>7.4424843597182622E-3</v>
      </c>
      <c r="AB24" s="8"/>
      <c r="AC24" s="8"/>
      <c r="AD24" s="8"/>
      <c r="AE24" s="4"/>
      <c r="AF24" s="7">
        <v>21.72</v>
      </c>
      <c r="AG24" s="8">
        <f t="shared" si="7"/>
        <v>5.0299999999999976</v>
      </c>
      <c r="AH24" s="8">
        <f t="shared" si="8"/>
        <v>3.0606884299591523E-2</v>
      </c>
      <c r="AI24" s="8"/>
      <c r="AJ24" s="8"/>
      <c r="AK24" s="8"/>
      <c r="AL24" s="4"/>
      <c r="AM24" s="7">
        <v>27.02</v>
      </c>
      <c r="AN24" s="8">
        <f t="shared" si="9"/>
        <v>10.329999999999998</v>
      </c>
      <c r="AO24" s="8">
        <f t="shared" si="10"/>
        <v>7.7689109741691431E-4</v>
      </c>
      <c r="AP24" s="8"/>
      <c r="AQ24" s="8"/>
      <c r="AR24" s="8"/>
      <c r="AS24" s="4"/>
      <c r="AT24" s="7">
        <v>20.14</v>
      </c>
      <c r="AU24" s="8">
        <f t="shared" si="11"/>
        <v>3.4499999999999993</v>
      </c>
      <c r="AV24" s="8">
        <f t="shared" si="12"/>
        <v>9.1505355996601645E-2</v>
      </c>
      <c r="AW24" s="8"/>
      <c r="AX24" s="8"/>
      <c r="AY24" s="8"/>
      <c r="AZ24" s="4"/>
      <c r="BA24" s="7">
        <v>32.1</v>
      </c>
      <c r="BB24" s="8">
        <f t="shared" si="21"/>
        <v>15.41</v>
      </c>
      <c r="BC24" s="8">
        <f t="shared" si="22"/>
        <v>2.2968242605759718E-5</v>
      </c>
      <c r="BD24" s="8"/>
      <c r="BE24" s="8"/>
      <c r="BF24" s="8"/>
      <c r="BG24" s="4"/>
      <c r="BH24" s="7">
        <v>24.52</v>
      </c>
      <c r="BI24" s="8">
        <f t="shared" si="15"/>
        <v>7.8299999999999983</v>
      </c>
      <c r="BJ24" s="8">
        <f t="shared" si="16"/>
        <v>4.394759705815667E-3</v>
      </c>
      <c r="BK24" s="8"/>
      <c r="BL24" s="8"/>
      <c r="BM24" s="8"/>
      <c r="BN24" s="4"/>
      <c r="BO24" s="7">
        <v>25.02</v>
      </c>
      <c r="BP24" s="8">
        <f t="shared" si="17"/>
        <v>8.3299999999999983</v>
      </c>
      <c r="BQ24" s="8">
        <f t="shared" si="18"/>
        <v>3.1075643896676546E-3</v>
      </c>
      <c r="BR24" s="8"/>
      <c r="BS24" s="8"/>
      <c r="BT24" s="8"/>
      <c r="BU24" s="4"/>
      <c r="BV24" s="72">
        <v>33.07</v>
      </c>
      <c r="BW24" s="38">
        <f t="shared" si="19"/>
        <v>25.19</v>
      </c>
      <c r="BX24" s="38">
        <f t="shared" si="20"/>
        <v>2.6124886313558644E-8</v>
      </c>
      <c r="BY24" s="38"/>
      <c r="BZ24" s="38"/>
      <c r="CA24" s="43"/>
      <c r="CB24" s="31"/>
    </row>
    <row r="25" spans="2:80">
      <c r="B25" s="7">
        <v>55</v>
      </c>
      <c r="C25" s="8" t="s">
        <v>15</v>
      </c>
      <c r="D25" s="8" t="s">
        <v>17</v>
      </c>
      <c r="E25" s="7">
        <v>17.010000000000002</v>
      </c>
      <c r="F25" s="8">
        <f t="shared" si="0"/>
        <v>7.5766944537127299E-6</v>
      </c>
      <c r="G25" s="8">
        <f>AVERAGE(F25:F27)</f>
        <v>8.2929332021893464E-6</v>
      </c>
      <c r="H25" s="8">
        <f>STDEV(F25:F27)</f>
        <v>1.0179716744950639E-6</v>
      </c>
      <c r="I25" s="8"/>
      <c r="J25" s="4"/>
      <c r="K25" s="7">
        <v>23.92</v>
      </c>
      <c r="L25" s="8">
        <f t="shared" si="1"/>
        <v>6.91</v>
      </c>
      <c r="M25" s="8">
        <f t="shared" si="2"/>
        <v>8.3153920504168734E-3</v>
      </c>
      <c r="N25" s="8">
        <f>AVERAGE(M25:M27)</f>
        <v>1.0518740813881565E-2</v>
      </c>
      <c r="O25" s="8">
        <f>STDEV(M25:M27)</f>
        <v>2.0408838301441876E-3</v>
      </c>
      <c r="P25" s="8"/>
      <c r="Q25" s="4"/>
      <c r="R25" s="7">
        <v>25.93</v>
      </c>
      <c r="S25" s="8">
        <f t="shared" si="3"/>
        <v>8.9199999999999982</v>
      </c>
      <c r="T25" s="8">
        <f t="shared" si="4"/>
        <v>2.0644883604714489E-3</v>
      </c>
      <c r="U25" s="8">
        <f>AVERAGE(T25:T27)</f>
        <v>2.4988352976426688E-3</v>
      </c>
      <c r="V25" s="8">
        <f>STDEV(T25:T27)</f>
        <v>5.9178276399623976E-4</v>
      </c>
      <c r="W25" s="8"/>
      <c r="X25" s="4"/>
      <c r="Y25" s="7">
        <v>24.98</v>
      </c>
      <c r="Z25" s="8">
        <f t="shared" si="5"/>
        <v>7.9699999999999989</v>
      </c>
      <c r="AA25" s="8">
        <f t="shared" si="6"/>
        <v>3.9883286160437275E-3</v>
      </c>
      <c r="AB25" s="8">
        <f>AVERAGE(AA25:AA27)</f>
        <v>4.7419088614037872E-3</v>
      </c>
      <c r="AC25" s="8">
        <f>STDEV(AA25:AA27)</f>
        <v>8.8677813307919226E-4</v>
      </c>
      <c r="AD25" s="8"/>
      <c r="AE25" s="4"/>
      <c r="AF25" s="78">
        <v>20.329999999999998</v>
      </c>
      <c r="AG25" s="8">
        <f t="shared" si="7"/>
        <v>3.3199999999999967</v>
      </c>
      <c r="AH25" s="8">
        <f t="shared" si="8"/>
        <v>0.100133734698703</v>
      </c>
      <c r="AI25" s="8">
        <f>AVERAGE(AH26:AH27)</f>
        <v>0.14980939128054738</v>
      </c>
      <c r="AJ25" s="8">
        <f>STDEV(AH26:AH27)</f>
        <v>2.6297026591176473E-2</v>
      </c>
      <c r="AK25" s="8"/>
      <c r="AL25" s="4"/>
      <c r="AM25" s="7">
        <v>26.37</v>
      </c>
      <c r="AN25" s="8">
        <f t="shared" si="9"/>
        <v>9.36</v>
      </c>
      <c r="AO25" s="8">
        <f t="shared" si="10"/>
        <v>1.5218058196494143E-3</v>
      </c>
      <c r="AP25" s="8">
        <f>AVERAGE(AO25:AO27)</f>
        <v>1.8458390108835848E-3</v>
      </c>
      <c r="AQ25" s="8">
        <f>STDEV(AO25:AO27)</f>
        <v>4.3392310957824975E-4</v>
      </c>
      <c r="AR25" s="8"/>
      <c r="AS25" s="4"/>
      <c r="AT25" s="7">
        <v>20.170000000000002</v>
      </c>
      <c r="AU25" s="8">
        <f t="shared" si="11"/>
        <v>3.16</v>
      </c>
      <c r="AV25" s="8">
        <f t="shared" si="12"/>
        <v>0.11187813386599654</v>
      </c>
      <c r="AW25" s="8">
        <f>AVERAGE(AV25:AV27)</f>
        <v>0.18985949525502366</v>
      </c>
      <c r="AX25" s="8">
        <f>STDEV(AV25:AV27)</f>
        <v>7.3883584076405384E-2</v>
      </c>
      <c r="AY25" s="8"/>
      <c r="AZ25" s="4"/>
      <c r="BA25" s="7">
        <v>33.799999999999997</v>
      </c>
      <c r="BB25" s="8">
        <f t="shared" si="21"/>
        <v>16.789999999999996</v>
      </c>
      <c r="BC25" s="8">
        <f t="shared" si="22"/>
        <v>8.8248305046485226E-6</v>
      </c>
      <c r="BD25" s="8">
        <f>AVERAGE(BC25:BC27)</f>
        <v>8.0352258975248326E-6</v>
      </c>
      <c r="BE25" s="8">
        <f>STDEV(BC25:BC27)</f>
        <v>2.129321788604704E-6</v>
      </c>
      <c r="BF25" s="8"/>
      <c r="BG25" s="4"/>
      <c r="BH25" s="7">
        <v>27.2</v>
      </c>
      <c r="BI25" s="8">
        <f t="shared" si="15"/>
        <v>10.189999999999998</v>
      </c>
      <c r="BJ25" s="8">
        <f t="shared" si="16"/>
        <v>8.5606027472269215E-4</v>
      </c>
      <c r="BK25" s="8">
        <f>AVERAGE(BJ25:BJ27)</f>
        <v>1.3133065132609088E-3</v>
      </c>
      <c r="BL25" s="8">
        <f>STDEV(BJ25:BJ27)</f>
        <v>5.0034309587538358E-4</v>
      </c>
      <c r="BM25" s="8"/>
      <c r="BN25" s="4"/>
      <c r="BO25" s="78">
        <v>23.33</v>
      </c>
      <c r="BP25" s="8">
        <f t="shared" si="17"/>
        <v>6.3199999999999967</v>
      </c>
      <c r="BQ25" s="8">
        <f t="shared" si="18"/>
        <v>1.2516716837337877E-2</v>
      </c>
      <c r="BR25" s="8">
        <f>AVERAGE(BQ26:BQ27)</f>
        <v>1.9501088286041246E-2</v>
      </c>
      <c r="BS25" s="8">
        <f>STDEV(BQ26:BQ27)</f>
        <v>6.3817609187847343E-3</v>
      </c>
      <c r="BT25" s="8"/>
      <c r="BU25" s="4"/>
      <c r="BV25" s="72">
        <v>29.19</v>
      </c>
      <c r="BW25" s="38">
        <f t="shared" si="19"/>
        <v>22.28</v>
      </c>
      <c r="BX25" s="38">
        <f t="shared" si="20"/>
        <v>1.9635940009774513E-7</v>
      </c>
      <c r="BY25" s="38">
        <f>AVERAGE(BX25:BX27)</f>
        <v>2.0546380940247656E-7</v>
      </c>
      <c r="BZ25" s="38">
        <f>STDEV(BX25:BX27)</f>
        <v>4.4454429408891308E-8</v>
      </c>
      <c r="CA25" s="43"/>
      <c r="CB25" s="31"/>
    </row>
    <row r="26" spans="2:80">
      <c r="B26" s="7">
        <v>56</v>
      </c>
      <c r="C26" s="8" t="s">
        <v>15</v>
      </c>
      <c r="D26" s="8" t="s">
        <v>17</v>
      </c>
      <c r="E26" s="7">
        <v>16.690000000000001</v>
      </c>
      <c r="F26" s="8">
        <f t="shared" si="0"/>
        <v>9.4582191462630089E-6</v>
      </c>
      <c r="G26" s="8"/>
      <c r="H26" s="8"/>
      <c r="I26" s="8"/>
      <c r="J26" s="4"/>
      <c r="K26" s="7">
        <v>23.21</v>
      </c>
      <c r="L26" s="8">
        <f t="shared" si="1"/>
        <v>6.52</v>
      </c>
      <c r="M26" s="8">
        <f t="shared" si="2"/>
        <v>1.0896434893362551E-2</v>
      </c>
      <c r="N26" s="8"/>
      <c r="O26" s="8"/>
      <c r="P26" s="8"/>
      <c r="Q26" s="4"/>
      <c r="R26" s="7">
        <v>25.48</v>
      </c>
      <c r="S26" s="8">
        <f t="shared" si="3"/>
        <v>8.7899999999999991</v>
      </c>
      <c r="T26" s="8">
        <f t="shared" si="4"/>
        <v>2.2591566091900153E-3</v>
      </c>
      <c r="U26" s="8"/>
      <c r="V26" s="8"/>
      <c r="W26" s="8"/>
      <c r="X26" s="4"/>
      <c r="Y26" s="7">
        <v>24.48</v>
      </c>
      <c r="Z26" s="8">
        <f t="shared" si="5"/>
        <v>7.7899999999999991</v>
      </c>
      <c r="AA26" s="8">
        <f t="shared" si="6"/>
        <v>4.5183132183800314E-3</v>
      </c>
      <c r="AB26" s="8"/>
      <c r="AC26" s="8"/>
      <c r="AD26" s="8"/>
      <c r="AE26" s="4"/>
      <c r="AF26" s="7">
        <v>19.62</v>
      </c>
      <c r="AG26" s="8">
        <f t="shared" si="7"/>
        <v>2.9299999999999997</v>
      </c>
      <c r="AH26" s="8">
        <f t="shared" si="8"/>
        <v>0.13121458545288345</v>
      </c>
      <c r="AI26" s="8"/>
      <c r="AJ26" s="8"/>
      <c r="AK26" s="8"/>
      <c r="AL26" s="4"/>
      <c r="AM26" s="7">
        <v>25.91</v>
      </c>
      <c r="AN26" s="8">
        <f t="shared" si="9"/>
        <v>9.2199999999999989</v>
      </c>
      <c r="AO26" s="8">
        <f t="shared" si="10"/>
        <v>1.6768856180424902E-3</v>
      </c>
      <c r="AP26" s="8"/>
      <c r="AQ26" s="8"/>
      <c r="AR26" s="8"/>
      <c r="AS26" s="4"/>
      <c r="AT26" s="7">
        <v>19.02</v>
      </c>
      <c r="AU26" s="8">
        <f t="shared" si="11"/>
        <v>2.3299999999999983</v>
      </c>
      <c r="AV26" s="8">
        <f t="shared" si="12"/>
        <v>0.1988841209387299</v>
      </c>
      <c r="AW26" s="8"/>
      <c r="AX26" s="8"/>
      <c r="AY26" s="8"/>
      <c r="AZ26" s="4"/>
      <c r="BA26" s="7">
        <v>33.35</v>
      </c>
      <c r="BB26" s="8">
        <f t="shared" si="21"/>
        <v>16.66</v>
      </c>
      <c r="BC26" s="8">
        <f t="shared" si="22"/>
        <v>9.6569564359304857E-6</v>
      </c>
      <c r="BD26" s="8"/>
      <c r="BE26" s="8"/>
      <c r="BF26" s="8"/>
      <c r="BG26" s="4"/>
      <c r="BH26" s="7">
        <v>26.35</v>
      </c>
      <c r="BI26" s="8">
        <f t="shared" si="15"/>
        <v>9.66</v>
      </c>
      <c r="BJ26" s="8">
        <f t="shared" si="16"/>
        <v>1.2360904237991017E-3</v>
      </c>
      <c r="BK26" s="8"/>
      <c r="BL26" s="8"/>
      <c r="BM26" s="8"/>
      <c r="BN26" s="4"/>
      <c r="BO26" s="7">
        <v>22.75</v>
      </c>
      <c r="BP26" s="8">
        <f t="shared" si="17"/>
        <v>6.0599999999999987</v>
      </c>
      <c r="BQ26" s="8">
        <f t="shared" si="18"/>
        <v>1.4988501864457278E-2</v>
      </c>
      <c r="BR26" s="8"/>
      <c r="BS26" s="8"/>
      <c r="BT26" s="8"/>
      <c r="BU26" s="4"/>
      <c r="BV26" s="72">
        <v>29.04</v>
      </c>
      <c r="BW26" s="38">
        <f t="shared" si="19"/>
        <v>22.52</v>
      </c>
      <c r="BX26" s="38">
        <f t="shared" si="20"/>
        <v>1.6626640157108376E-7</v>
      </c>
      <c r="BY26" s="38"/>
      <c r="BZ26" s="38"/>
      <c r="CA26" s="43"/>
      <c r="CB26" s="31"/>
    </row>
    <row r="27" spans="2:80">
      <c r="B27" s="7">
        <v>57</v>
      </c>
      <c r="C27" s="8" t="s">
        <v>15</v>
      </c>
      <c r="D27" s="8" t="s">
        <v>17</v>
      </c>
      <c r="E27" s="7">
        <v>16.96</v>
      </c>
      <c r="F27" s="8">
        <f t="shared" si="0"/>
        <v>7.8438860065923012E-6</v>
      </c>
      <c r="G27" s="8"/>
      <c r="H27" s="8"/>
      <c r="I27" s="8"/>
      <c r="J27" s="4"/>
      <c r="K27" s="7">
        <v>23.3</v>
      </c>
      <c r="L27" s="8">
        <f t="shared" si="1"/>
        <v>6.34</v>
      </c>
      <c r="M27" s="8">
        <f t="shared" si="2"/>
        <v>1.2344395497865271E-2</v>
      </c>
      <c r="N27" s="8"/>
      <c r="O27" s="8"/>
      <c r="P27" s="8"/>
      <c r="Q27" s="4"/>
      <c r="R27" s="7">
        <v>25.26</v>
      </c>
      <c r="S27" s="8">
        <f t="shared" si="3"/>
        <v>8.3000000000000007</v>
      </c>
      <c r="T27" s="8">
        <f t="shared" si="4"/>
        <v>3.1728609232665426E-3</v>
      </c>
      <c r="U27" s="8"/>
      <c r="V27" s="8"/>
      <c r="W27" s="8"/>
      <c r="X27" s="4"/>
      <c r="Y27" s="7">
        <v>24.41</v>
      </c>
      <c r="Z27" s="8">
        <f t="shared" si="5"/>
        <v>7.4499999999999993</v>
      </c>
      <c r="AA27" s="8">
        <f t="shared" si="6"/>
        <v>5.7190847497876037E-3</v>
      </c>
      <c r="AB27" s="8"/>
      <c r="AC27" s="8"/>
      <c r="AD27" s="8"/>
      <c r="AE27" s="4"/>
      <c r="AF27" s="7">
        <v>19.53</v>
      </c>
      <c r="AG27" s="8">
        <f t="shared" si="7"/>
        <v>2.5700000000000003</v>
      </c>
      <c r="AH27" s="8">
        <f t="shared" si="8"/>
        <v>0.16840419710821128</v>
      </c>
      <c r="AI27" s="8"/>
      <c r="AJ27" s="8"/>
      <c r="AK27" s="8"/>
      <c r="AL27" s="4"/>
      <c r="AM27" s="7">
        <v>25.7</v>
      </c>
      <c r="AN27" s="8">
        <f t="shared" si="9"/>
        <v>8.7399999999999984</v>
      </c>
      <c r="AO27" s="8">
        <f t="shared" si="10"/>
        <v>2.3388255949588492E-3</v>
      </c>
      <c r="AP27" s="8"/>
      <c r="AQ27" s="8"/>
      <c r="AR27" s="8"/>
      <c r="AS27" s="4"/>
      <c r="AT27" s="7">
        <v>18.91</v>
      </c>
      <c r="AU27" s="8">
        <f t="shared" si="11"/>
        <v>1.9499999999999993</v>
      </c>
      <c r="AV27" s="8">
        <f t="shared" si="12"/>
        <v>0.25881623096034451</v>
      </c>
      <c r="AW27" s="8"/>
      <c r="AX27" s="8"/>
      <c r="AY27" s="8"/>
      <c r="AZ27" s="4"/>
      <c r="BA27" s="7">
        <v>34.4</v>
      </c>
      <c r="BB27" s="8">
        <f t="shared" si="21"/>
        <v>17.439999999999998</v>
      </c>
      <c r="BC27" s="8">
        <f t="shared" si="22"/>
        <v>5.6238907519954878E-6</v>
      </c>
      <c r="BD27" s="8"/>
      <c r="BE27" s="8"/>
      <c r="BF27" s="8"/>
      <c r="BG27" s="4"/>
      <c r="BH27" s="7">
        <v>26.04</v>
      </c>
      <c r="BI27" s="8">
        <f t="shared" si="15"/>
        <v>9.0799999999999983</v>
      </c>
      <c r="BJ27" s="8">
        <f t="shared" si="16"/>
        <v>1.8477688412609325E-3</v>
      </c>
      <c r="BK27" s="8"/>
      <c r="BL27" s="8"/>
      <c r="BM27" s="8"/>
      <c r="BN27" s="4"/>
      <c r="BO27" s="7">
        <v>22.34</v>
      </c>
      <c r="BP27" s="8">
        <f t="shared" si="17"/>
        <v>5.379999999999999</v>
      </c>
      <c r="BQ27" s="8">
        <f t="shared" si="18"/>
        <v>2.4013674707625218E-2</v>
      </c>
      <c r="BR27" s="8"/>
      <c r="BS27" s="8"/>
      <c r="BT27" s="8"/>
      <c r="BU27" s="4"/>
      <c r="BV27" s="72">
        <v>28.25</v>
      </c>
      <c r="BW27" s="38">
        <f t="shared" si="19"/>
        <v>21.91</v>
      </c>
      <c r="BX27" s="38">
        <f t="shared" si="20"/>
        <v>2.5376562653860082E-7</v>
      </c>
      <c r="BY27" s="38"/>
      <c r="BZ27" s="38"/>
      <c r="CA27" s="43"/>
      <c r="CB27" s="31"/>
    </row>
    <row r="28" spans="2:80">
      <c r="B28" s="7">
        <v>79</v>
      </c>
      <c r="C28" s="8" t="s">
        <v>16</v>
      </c>
      <c r="D28" s="8" t="s">
        <v>17</v>
      </c>
      <c r="E28" s="7">
        <v>15.77</v>
      </c>
      <c r="F28" s="8">
        <f t="shared" si="0"/>
        <v>1.7896041095457139E-5</v>
      </c>
      <c r="G28" s="8">
        <f>AVERAGE(F28,F30)</f>
        <v>1.3151454980241277E-5</v>
      </c>
      <c r="H28" s="8">
        <f>STDEV(F28,F30)</f>
        <v>6.7098580319853473E-6</v>
      </c>
      <c r="I28" s="8"/>
      <c r="J28" s="4"/>
      <c r="K28" s="7">
        <v>24.11</v>
      </c>
      <c r="L28" s="8">
        <f t="shared" si="1"/>
        <v>8.34</v>
      </c>
      <c r="M28" s="8">
        <f t="shared" si="2"/>
        <v>3.0860988744663169E-3</v>
      </c>
      <c r="N28" s="8">
        <f>AVERAGE(M28,M30)</f>
        <v>4.1202133254614661E-3</v>
      </c>
      <c r="O28" s="8">
        <f>STDEV(M28,M30)</f>
        <v>1.4624586816433468E-3</v>
      </c>
      <c r="P28" s="8"/>
      <c r="Q28" s="4"/>
      <c r="R28" s="78">
        <v>27.69</v>
      </c>
      <c r="S28" s="8">
        <f t="shared" si="3"/>
        <v>11.920000000000002</v>
      </c>
      <c r="T28" s="8">
        <f t="shared" si="4"/>
        <v>2.5806104505893057E-4</v>
      </c>
      <c r="U28" s="8">
        <f>AVERAGE(T29:T30)</f>
        <v>1.9313935471869711E-3</v>
      </c>
      <c r="V28" s="8">
        <f>STDEV(T29:T30)</f>
        <v>1.3407289295739317E-3</v>
      </c>
      <c r="W28" s="8"/>
      <c r="X28" s="4"/>
      <c r="Y28" s="7">
        <v>24.14</v>
      </c>
      <c r="Z28" s="8">
        <f t="shared" si="5"/>
        <v>8.370000000000001</v>
      </c>
      <c r="AA28" s="8">
        <f t="shared" si="6"/>
        <v>3.0225878780124776E-3</v>
      </c>
      <c r="AB28" s="8">
        <f>AVERAGE(AA28,AA30)</f>
        <v>3.4644189390062386E-3</v>
      </c>
      <c r="AC28" s="8">
        <f>STDEV(AA28,AA30)</f>
        <v>6.2484347873507126E-4</v>
      </c>
      <c r="AD28" s="8"/>
      <c r="AE28" s="4"/>
      <c r="AF28" s="7">
        <v>20.64</v>
      </c>
      <c r="AG28" s="8">
        <f t="shared" si="7"/>
        <v>4.870000000000001</v>
      </c>
      <c r="AH28" s="8">
        <f t="shared" si="8"/>
        <v>3.4196678164398094E-2</v>
      </c>
      <c r="AI28" s="8">
        <f>AVERAGE(AH28,AH30)</f>
        <v>4.6458424995136922E-2</v>
      </c>
      <c r="AJ28" s="8">
        <f>STDEV(AH28,AH30)</f>
        <v>1.7340728666416175E-2</v>
      </c>
      <c r="AK28" s="8"/>
      <c r="AL28" s="4"/>
      <c r="AM28" s="7">
        <v>25.51</v>
      </c>
      <c r="AN28" s="8">
        <f t="shared" si="9"/>
        <v>9.740000000000002</v>
      </c>
      <c r="AO28" s="8">
        <f t="shared" si="10"/>
        <v>1.1694127974794214E-3</v>
      </c>
      <c r="AP28" s="8">
        <f>AVERAGE(AO28,AO30)</f>
        <v>1.5022090835190194E-3</v>
      </c>
      <c r="AQ28" s="8">
        <f>STDEV(AO28,AO30)</f>
        <v>4.7064502122459533E-4</v>
      </c>
      <c r="AR28" s="8"/>
      <c r="AS28" s="4"/>
      <c r="AT28" s="7">
        <v>19.809999999999999</v>
      </c>
      <c r="AU28" s="8">
        <f t="shared" si="11"/>
        <v>4.0399999999999991</v>
      </c>
      <c r="AV28" s="8">
        <f t="shared" si="12"/>
        <v>6.0790934213267894E-2</v>
      </c>
      <c r="AW28" s="8">
        <f>AVERAGE(AV28:AV30)</f>
        <v>0.11904645354597183</v>
      </c>
      <c r="AX28" s="8">
        <f>STDEV(AV28:AV30)</f>
        <v>8.4639551095060939E-2</v>
      </c>
      <c r="AY28" s="8"/>
      <c r="AZ28" s="4"/>
      <c r="BA28" s="7">
        <v>30.65</v>
      </c>
      <c r="BB28" s="8">
        <f t="shared" si="21"/>
        <v>14.879999999999999</v>
      </c>
      <c r="BC28" s="8">
        <f t="shared" si="22"/>
        <v>3.3164516068300178E-5</v>
      </c>
      <c r="BD28" s="8">
        <f>AVERAGE(BC28,BC30)</f>
        <v>5.6572291110882416E-5</v>
      </c>
      <c r="BE28" s="8">
        <f>STDEV(BC28,BC30)</f>
        <v>3.3103592930198258E-5</v>
      </c>
      <c r="BF28" s="8"/>
      <c r="BG28" s="4"/>
      <c r="BH28" s="78">
        <v>24.62</v>
      </c>
      <c r="BI28" s="8">
        <f t="shared" si="15"/>
        <v>8.8500000000000014</v>
      </c>
      <c r="BJ28" s="8">
        <f t="shared" si="16"/>
        <v>2.1671278751325073E-3</v>
      </c>
      <c r="BK28" s="8">
        <f>AVERAGE(BJ29:BJ30)</f>
        <v>3.3126854463234271E-3</v>
      </c>
      <c r="BL28" s="8">
        <f>STDEV(BJ29:BJ30)</f>
        <v>2.5951700912984821E-4</v>
      </c>
      <c r="BM28" s="8"/>
      <c r="BN28" s="4"/>
      <c r="BO28" s="7">
        <v>22.24</v>
      </c>
      <c r="BP28" s="8">
        <f t="shared" si="17"/>
        <v>6.4699999999999989</v>
      </c>
      <c r="BQ28" s="8">
        <f t="shared" si="18"/>
        <v>1.1280696840019514E-2</v>
      </c>
      <c r="BR28" s="8">
        <f>AVERAGE(BQ28,BQ30)</f>
        <v>1.546076540846153E-2</v>
      </c>
      <c r="BS28" s="8">
        <f>STDEV(BQ28,BQ30)</f>
        <v>5.9115096611401892E-3</v>
      </c>
      <c r="BT28" s="8"/>
      <c r="BU28" s="4"/>
      <c r="BV28" s="75">
        <v>26.79</v>
      </c>
      <c r="BW28" s="73">
        <f t="shared" si="19"/>
        <v>18.45</v>
      </c>
      <c r="BX28" s="73">
        <f t="shared" si="20"/>
        <v>2.7925218504822305E-6</v>
      </c>
      <c r="BY28" s="73">
        <f>AVERAGE(BX29,BX30)</f>
        <v>2.5131114259439108E-7</v>
      </c>
      <c r="BZ28" s="73">
        <f>STDEV(BX29:BX30)</f>
        <v>1.5212362684473538E-7</v>
      </c>
      <c r="CA28" s="43"/>
      <c r="CB28" s="31"/>
    </row>
    <row r="29" spans="2:80">
      <c r="B29" s="7">
        <v>80</v>
      </c>
      <c r="C29" s="8" t="s">
        <v>16</v>
      </c>
      <c r="D29" s="8" t="s">
        <v>17</v>
      </c>
      <c r="E29" s="78">
        <v>18.149999999999999</v>
      </c>
      <c r="F29" s="8">
        <f t="shared" si="0"/>
        <v>3.4379976753648024E-6</v>
      </c>
      <c r="G29" s="8"/>
      <c r="H29" s="8"/>
      <c r="I29" s="8"/>
      <c r="J29" s="4"/>
      <c r="K29" s="78">
        <v>24.26</v>
      </c>
      <c r="L29" s="8">
        <f t="shared" si="1"/>
        <v>6.110000000000003</v>
      </c>
      <c r="M29" s="8">
        <f t="shared" si="2"/>
        <v>1.4477938467037021E-2</v>
      </c>
      <c r="N29" s="8"/>
      <c r="O29" s="8"/>
      <c r="P29" s="8"/>
      <c r="Q29" s="4"/>
      <c r="R29" s="7">
        <v>26.59</v>
      </c>
      <c r="S29" s="8">
        <f t="shared" si="3"/>
        <v>8.4400000000000013</v>
      </c>
      <c r="T29" s="8">
        <f t="shared" si="4"/>
        <v>2.8794320650216794E-3</v>
      </c>
      <c r="U29" s="8"/>
      <c r="V29" s="8"/>
      <c r="W29" s="8"/>
      <c r="X29" s="4"/>
      <c r="Y29" s="78">
        <v>24.86</v>
      </c>
      <c r="Z29" s="8">
        <f t="shared" si="5"/>
        <v>6.7100000000000009</v>
      </c>
      <c r="AA29" s="8">
        <f t="shared" si="6"/>
        <v>9.5518771694692774E-3</v>
      </c>
      <c r="AB29" s="8"/>
      <c r="AC29" s="8"/>
      <c r="AD29" s="8"/>
      <c r="AE29" s="4"/>
      <c r="AF29" s="78">
        <v>21.24</v>
      </c>
      <c r="AG29" s="8">
        <f t="shared" si="7"/>
        <v>3.09</v>
      </c>
      <c r="AH29" s="8">
        <f t="shared" si="8"/>
        <v>0.11744034365175149</v>
      </c>
      <c r="AI29" s="8"/>
      <c r="AJ29" s="8"/>
      <c r="AK29" s="8"/>
      <c r="AL29" s="4"/>
      <c r="AM29" s="78">
        <v>25.86</v>
      </c>
      <c r="AN29" s="8">
        <f t="shared" si="9"/>
        <v>7.7100000000000009</v>
      </c>
      <c r="AO29" s="8">
        <f t="shared" si="10"/>
        <v>4.7759385847346422E-3</v>
      </c>
      <c r="AP29" s="8"/>
      <c r="AQ29" s="8"/>
      <c r="AR29" s="8"/>
      <c r="AS29" s="4"/>
      <c r="AT29" s="7">
        <v>20.36</v>
      </c>
      <c r="AU29" s="8">
        <f t="shared" si="11"/>
        <v>2.2100000000000009</v>
      </c>
      <c r="AV29" s="8">
        <f t="shared" si="12"/>
        <v>0.21613430782696619</v>
      </c>
      <c r="AW29" s="8"/>
      <c r="AX29" s="8"/>
      <c r="AY29" s="8"/>
      <c r="AZ29" s="4"/>
      <c r="BA29" s="78">
        <v>31.12</v>
      </c>
      <c r="BB29" s="8">
        <f t="shared" si="21"/>
        <v>12.970000000000002</v>
      </c>
      <c r="BC29" s="8">
        <f t="shared" si="22"/>
        <v>1.2463526925136621E-4</v>
      </c>
      <c r="BD29" s="8"/>
      <c r="BE29" s="8"/>
      <c r="BF29" s="8"/>
      <c r="BG29" s="4"/>
      <c r="BH29" s="7">
        <v>26.31</v>
      </c>
      <c r="BI29" s="8">
        <f t="shared" si="15"/>
        <v>8.16</v>
      </c>
      <c r="BJ29" s="8">
        <f t="shared" si="16"/>
        <v>3.4961916833123937E-3</v>
      </c>
      <c r="BK29" s="8"/>
      <c r="BL29" s="8"/>
      <c r="BM29" s="8"/>
      <c r="BN29" s="4"/>
      <c r="BO29" s="78">
        <v>22.94</v>
      </c>
      <c r="BP29" s="8">
        <f t="shared" si="17"/>
        <v>4.7900000000000027</v>
      </c>
      <c r="BQ29" s="8">
        <f t="shared" si="18"/>
        <v>3.6146505747040161E-2</v>
      </c>
      <c r="BR29" s="8"/>
      <c r="BS29" s="8"/>
      <c r="BT29" s="8"/>
      <c r="BU29" s="4"/>
      <c r="BV29" s="72">
        <v>28.84</v>
      </c>
      <c r="BW29" s="73">
        <f t="shared" si="19"/>
        <v>22.729999999999997</v>
      </c>
      <c r="BX29" s="73">
        <f t="shared" si="20"/>
        <v>1.4374349447378678E-7</v>
      </c>
      <c r="BY29" s="73"/>
      <c r="BZ29" s="73"/>
      <c r="CA29" s="43"/>
      <c r="CB29" s="31"/>
    </row>
    <row r="30" spans="2:80">
      <c r="B30" s="7">
        <v>81</v>
      </c>
      <c r="C30" s="8" t="s">
        <v>16</v>
      </c>
      <c r="D30" s="8" t="s">
        <v>17</v>
      </c>
      <c r="E30" s="3">
        <v>16.86</v>
      </c>
      <c r="F30" s="2">
        <f t="shared" si="0"/>
        <v>8.406868865025416E-6</v>
      </c>
      <c r="G30" s="2"/>
      <c r="H30" s="2"/>
      <c r="I30" s="2"/>
      <c r="J30" s="1"/>
      <c r="K30" s="7">
        <v>24.46</v>
      </c>
      <c r="L30" s="8">
        <f t="shared" si="1"/>
        <v>7.6000000000000014</v>
      </c>
      <c r="M30" s="8">
        <f t="shared" si="2"/>
        <v>5.1543277764566145E-3</v>
      </c>
      <c r="N30" s="8"/>
      <c r="O30" s="8"/>
      <c r="P30" s="8"/>
      <c r="Q30" s="4"/>
      <c r="R30" s="7">
        <v>26.85</v>
      </c>
      <c r="S30" s="8">
        <f t="shared" si="3"/>
        <v>9.990000000000002</v>
      </c>
      <c r="T30" s="8">
        <f t="shared" si="4"/>
        <v>9.8335502935226302E-4</v>
      </c>
      <c r="U30" s="8"/>
      <c r="V30" s="8"/>
      <c r="W30" s="8"/>
      <c r="X30" s="4"/>
      <c r="Y30" s="7">
        <v>24.86</v>
      </c>
      <c r="Z30" s="8">
        <f t="shared" si="5"/>
        <v>8</v>
      </c>
      <c r="AA30" s="8">
        <f t="shared" si="6"/>
        <v>3.90625E-3</v>
      </c>
      <c r="AB30" s="8"/>
      <c r="AC30" s="8"/>
      <c r="AD30" s="8"/>
      <c r="AE30" s="4"/>
      <c r="AF30" s="7">
        <v>20.95</v>
      </c>
      <c r="AG30" s="8">
        <f t="shared" si="7"/>
        <v>4.09</v>
      </c>
      <c r="AH30" s="8">
        <f t="shared" si="8"/>
        <v>5.8720171825875751E-2</v>
      </c>
      <c r="AI30" s="8"/>
      <c r="AJ30" s="8"/>
      <c r="AK30" s="8"/>
      <c r="AL30" s="4"/>
      <c r="AM30" s="7">
        <v>25.95</v>
      </c>
      <c r="AN30" s="8">
        <f t="shared" si="9"/>
        <v>9.09</v>
      </c>
      <c r="AO30" s="8">
        <f t="shared" si="10"/>
        <v>1.8350053695586172E-3</v>
      </c>
      <c r="AP30" s="8"/>
      <c r="AQ30" s="8"/>
      <c r="AR30" s="8"/>
      <c r="AS30" s="4"/>
      <c r="AT30" s="7">
        <v>20.5</v>
      </c>
      <c r="AU30" s="8">
        <f t="shared" si="11"/>
        <v>3.6400000000000006</v>
      </c>
      <c r="AV30" s="8">
        <f t="shared" si="12"/>
        <v>8.0214118597681475E-2</v>
      </c>
      <c r="AW30" s="8"/>
      <c r="AX30" s="8"/>
      <c r="AY30" s="8"/>
      <c r="AZ30" s="4"/>
      <c r="BA30" s="3">
        <v>30.47</v>
      </c>
      <c r="BB30" s="8">
        <f t="shared" si="21"/>
        <v>13.61</v>
      </c>
      <c r="BC30" s="8">
        <f t="shared" si="22"/>
        <v>7.9980066153464654E-5</v>
      </c>
      <c r="BD30" s="8"/>
      <c r="BE30" s="8"/>
      <c r="BF30" s="8"/>
      <c r="BG30" s="4"/>
      <c r="BH30" s="7">
        <v>25.18</v>
      </c>
      <c r="BI30" s="8">
        <f t="shared" si="15"/>
        <v>8.32</v>
      </c>
      <c r="BJ30" s="8">
        <f t="shared" si="16"/>
        <v>3.1291792093344601E-3</v>
      </c>
      <c r="BK30" s="8"/>
      <c r="BL30" s="8"/>
      <c r="BM30" s="8"/>
      <c r="BN30" s="4"/>
      <c r="BO30" s="7">
        <v>22.53</v>
      </c>
      <c r="BP30" s="8">
        <f t="shared" si="17"/>
        <v>5.6700000000000017</v>
      </c>
      <c r="BQ30" s="8">
        <f t="shared" si="18"/>
        <v>1.9640833976903548E-2</v>
      </c>
      <c r="BR30" s="8"/>
      <c r="BS30" s="8"/>
      <c r="BT30" s="8"/>
      <c r="BU30" s="4"/>
      <c r="BV30" s="72">
        <v>29.01</v>
      </c>
      <c r="BW30" s="73">
        <f t="shared" si="19"/>
        <v>21.41</v>
      </c>
      <c r="BX30" s="73">
        <f t="shared" si="20"/>
        <v>3.5887879071499539E-7</v>
      </c>
      <c r="BY30" s="73"/>
      <c r="BZ30" s="73"/>
      <c r="CA30" s="43"/>
      <c r="CB30" s="31"/>
    </row>
    <row r="31" spans="2:80">
      <c r="B31" s="11">
        <v>100</v>
      </c>
      <c r="C31" s="12" t="s">
        <v>28</v>
      </c>
      <c r="D31" s="13" t="s">
        <v>12</v>
      </c>
      <c r="E31" s="11">
        <v>18.37</v>
      </c>
      <c r="F31" s="12">
        <f>2^-E31</f>
        <v>2.9517459746215631E-6</v>
      </c>
      <c r="G31" s="12">
        <f>AVERAGE(F31:F32)</f>
        <v>3.6668412242283446E-6</v>
      </c>
      <c r="H31" s="12">
        <f>STDEV(F31:F32)</f>
        <v>1.0112974003824841E-6</v>
      </c>
      <c r="I31" s="12"/>
      <c r="J31" s="13"/>
      <c r="K31" s="11">
        <v>27.85</v>
      </c>
      <c r="L31" s="12">
        <f t="shared" si="1"/>
        <v>9.48</v>
      </c>
      <c r="M31" s="12">
        <f t="shared" si="2"/>
        <v>1.4003469218904561E-3</v>
      </c>
      <c r="N31" s="12">
        <f>AVERAGE(M31:M33)</f>
        <v>1.2470395535496696E-3</v>
      </c>
      <c r="O31" s="12">
        <f>STDEV(M31:M33)</f>
        <v>1.9680267473984748E-4</v>
      </c>
      <c r="P31" s="12"/>
      <c r="Q31" s="13"/>
      <c r="R31" s="11">
        <v>28.87</v>
      </c>
      <c r="S31" s="12">
        <f t="shared" ref="S31:S36" si="23">R31-E31</f>
        <v>10.5</v>
      </c>
      <c r="T31" s="12">
        <f t="shared" ref="T31:T36" si="24">2^-S31</f>
        <v>6.9053396600248776E-4</v>
      </c>
      <c r="U31" s="12">
        <f>AVERAGE(T31:T32)</f>
        <v>7.2309046775280396E-4</v>
      </c>
      <c r="V31" s="12">
        <f>STDEV(T31:T32)</f>
        <v>4.6041846318720503E-5</v>
      </c>
      <c r="W31" s="12"/>
      <c r="X31" s="13"/>
      <c r="Y31" s="11">
        <v>26.91</v>
      </c>
      <c r="Z31" s="12">
        <f t="shared" ref="Z31:Z36" si="25">Y31-E31</f>
        <v>8.5399999999999991</v>
      </c>
      <c r="AA31" s="12">
        <f t="shared" ref="AA31:AA36" si="26">2^-Z31</f>
        <v>2.6866051135541894E-3</v>
      </c>
      <c r="AB31" s="12">
        <f>AVERAGE(AA31:AA32)</f>
        <v>2.3899563287851948E-3</v>
      </c>
      <c r="AC31" s="12">
        <f>STDEV(AA31:AA32)</f>
        <v>4.1952473468180975E-4</v>
      </c>
      <c r="AD31" s="12"/>
      <c r="AE31" s="12"/>
      <c r="AF31" s="11">
        <v>27.56</v>
      </c>
      <c r="AG31" s="12">
        <f t="shared" si="7"/>
        <v>9.1899999999999977</v>
      </c>
      <c r="AH31" s="12">
        <f t="shared" si="8"/>
        <v>1.7121205494453847E-3</v>
      </c>
      <c r="AI31" s="12">
        <f>AVERAGE(AH31:AH32)</f>
        <v>1.6064876093359801E-3</v>
      </c>
      <c r="AJ31" s="12">
        <f>STDEV(AH31:AH32)</f>
        <v>1.4938753653606494E-4</v>
      </c>
      <c r="AK31" s="12"/>
      <c r="AL31" s="13"/>
      <c r="AM31" s="11">
        <v>28.38</v>
      </c>
      <c r="AN31" s="12">
        <f t="shared" ref="AN31:AN36" si="27">AM31-E31</f>
        <v>10.009999999999998</v>
      </c>
      <c r="AO31" s="12">
        <f t="shared" ref="AO31:AO36" si="28">2^-AN31</f>
        <v>9.6981689007523181E-4</v>
      </c>
      <c r="AP31" s="12">
        <f>AVERAGE(AO31:AO33)</f>
        <v>7.9617242698528648E-4</v>
      </c>
      <c r="AQ31" s="12">
        <f>STDEV(AO31:AO33)</f>
        <v>2.9497853329519213E-4</v>
      </c>
      <c r="AR31" s="12"/>
      <c r="AS31" s="13"/>
      <c r="AT31" s="11">
        <v>25.37</v>
      </c>
      <c r="AU31" s="12">
        <f t="shared" ref="AU31:AU36" si="29">AT31-E31</f>
        <v>7</v>
      </c>
      <c r="AV31" s="12">
        <f t="shared" ref="AV31:AV36" si="30">2^-AU31</f>
        <v>7.8125E-3</v>
      </c>
      <c r="AW31" s="12">
        <f>AVERAGE(AV31:AV33)</f>
        <v>9.1397876966824079E-3</v>
      </c>
      <c r="AX31" s="12">
        <f>STDEV(AV31:AV33)</f>
        <v>1.2861234456692898E-3</v>
      </c>
      <c r="AY31" s="12"/>
      <c r="AZ31" s="13"/>
      <c r="BA31" s="11">
        <v>36.03</v>
      </c>
      <c r="BB31" s="12">
        <f t="shared" ref="BB31:BB36" si="31">BA31-E31</f>
        <v>17.66</v>
      </c>
      <c r="BC31" s="12">
        <f t="shared" ref="BC31:BC36" si="32">2^-BB31</f>
        <v>4.8284782179652428E-6</v>
      </c>
      <c r="BD31" s="12">
        <f>AVERAGE(BC31:BC32)</f>
        <v>5.998233971401797E-6</v>
      </c>
      <c r="BE31" s="12">
        <f>STDEV(BC31:BC32)</f>
        <v>1.6542844511739325E-6</v>
      </c>
      <c r="BF31" s="12"/>
      <c r="BG31" s="13"/>
      <c r="BH31" s="11">
        <v>40.89</v>
      </c>
      <c r="BI31" s="12">
        <f t="shared" ref="BI31:BI36" si="33">BH31-E31</f>
        <v>22.52</v>
      </c>
      <c r="BJ31" s="12">
        <f t="shared" ref="BJ31:BJ36" si="34">2^-BI31</f>
        <v>1.6626640157108376E-7</v>
      </c>
      <c r="BK31" s="12">
        <f>AVERAGE(BJ31:BJ32)</f>
        <v>1.4441356021204443E-7</v>
      </c>
      <c r="BL31" s="12">
        <f>STDEV(BJ31:BJ32)</f>
        <v>3.0904584626341138E-8</v>
      </c>
      <c r="BM31" s="12"/>
      <c r="BN31" s="12"/>
      <c r="BO31" s="11">
        <v>27.67</v>
      </c>
      <c r="BP31" s="12">
        <f t="shared" ref="BP31:BP36" si="35">BO31-E31</f>
        <v>9.3000000000000007</v>
      </c>
      <c r="BQ31" s="12">
        <f t="shared" ref="BQ31:BQ36" si="36">2^-BP31</f>
        <v>1.5864304616332728E-3</v>
      </c>
      <c r="BR31" s="12">
        <f>BQ31:BQ33</f>
        <v>1.5864304616332728E-3</v>
      </c>
      <c r="BS31" s="12">
        <f>STDEV(BQ31:BQ33)</f>
        <v>2.5049328305255239E-4</v>
      </c>
      <c r="BT31" s="12"/>
      <c r="BU31" s="13"/>
      <c r="BV31" s="87">
        <v>45</v>
      </c>
      <c r="BW31" s="36">
        <f t="shared" ref="BW31:BW36" si="37">BV31-L31</f>
        <v>35.519999999999996</v>
      </c>
      <c r="BX31" s="36">
        <f t="shared" ref="BX31:BX36" si="38">2^-BW31</f>
        <v>2.0296191598032731E-11</v>
      </c>
      <c r="BY31" s="36">
        <f>AVERAGE(BX32:BX33)</f>
        <v>1.6974461553958347E-10</v>
      </c>
      <c r="BZ31" s="36">
        <f>STDEV(BX32:BX33)</f>
        <v>1.5424137474064197E-10</v>
      </c>
      <c r="CA31" s="42"/>
      <c r="CB31" s="46"/>
    </row>
    <row r="32" spans="2:80">
      <c r="B32" s="7">
        <f>B31+1</f>
        <v>101</v>
      </c>
      <c r="C32" s="8" t="s">
        <v>28</v>
      </c>
      <c r="D32" s="4" t="s">
        <v>12</v>
      </c>
      <c r="E32" s="7">
        <v>17.8</v>
      </c>
      <c r="F32" s="8">
        <f t="shared" ref="F32:F36" si="39">2^-E32</f>
        <v>4.3819364738351262E-6</v>
      </c>
      <c r="G32" s="8"/>
      <c r="H32" s="8"/>
      <c r="I32" s="8"/>
      <c r="J32" s="4"/>
      <c r="K32" s="7">
        <v>27.37</v>
      </c>
      <c r="L32" s="8">
        <f t="shared" si="1"/>
        <v>9.57</v>
      </c>
      <c r="M32" s="8">
        <f t="shared" si="2"/>
        <v>1.3156577899079006E-3</v>
      </c>
      <c r="N32" s="8"/>
      <c r="O32" s="8"/>
      <c r="P32" s="8"/>
      <c r="Q32" s="4"/>
      <c r="R32" s="7">
        <v>28.17</v>
      </c>
      <c r="S32" s="8">
        <f t="shared" si="23"/>
        <v>10.370000000000001</v>
      </c>
      <c r="T32" s="8">
        <f t="shared" si="24"/>
        <v>7.5564696950312005E-4</v>
      </c>
      <c r="U32" s="8"/>
      <c r="V32" s="8"/>
      <c r="W32" s="8"/>
      <c r="X32" s="4"/>
      <c r="Y32" s="7">
        <v>26.7</v>
      </c>
      <c r="Z32" s="8">
        <f t="shared" si="25"/>
        <v>8.8999999999999986</v>
      </c>
      <c r="AA32" s="8">
        <f t="shared" si="26"/>
        <v>2.0933075440161997E-3</v>
      </c>
      <c r="AB32" s="8"/>
      <c r="AC32" s="8"/>
      <c r="AD32" s="8"/>
      <c r="AE32" s="8"/>
      <c r="AF32" s="7">
        <v>27.18</v>
      </c>
      <c r="AG32" s="8">
        <f t="shared" si="7"/>
        <v>9.379999999999999</v>
      </c>
      <c r="AH32" s="8">
        <f t="shared" si="8"/>
        <v>1.5008546692265754E-3</v>
      </c>
      <c r="AI32" s="8"/>
      <c r="AJ32" s="8"/>
      <c r="AK32" s="8"/>
      <c r="AL32" s="4"/>
      <c r="AM32" s="7">
        <v>27.82</v>
      </c>
      <c r="AN32" s="8">
        <f t="shared" si="27"/>
        <v>10.02</v>
      </c>
      <c r="AO32" s="8">
        <f t="shared" si="28"/>
        <v>9.6311787548179631E-4</v>
      </c>
      <c r="AP32" s="8"/>
      <c r="AQ32" s="8"/>
      <c r="AR32" s="8"/>
      <c r="AS32" s="4"/>
      <c r="AT32" s="7">
        <v>24.56</v>
      </c>
      <c r="AU32" s="8">
        <f t="shared" si="29"/>
        <v>6.759999999999998</v>
      </c>
      <c r="AV32" s="8">
        <f t="shared" si="30"/>
        <v>9.2265051674182193E-3</v>
      </c>
      <c r="AW32" s="8"/>
      <c r="AX32" s="8"/>
      <c r="AY32" s="8"/>
      <c r="AZ32" s="4"/>
      <c r="BA32" s="7">
        <v>34.89</v>
      </c>
      <c r="BB32" s="8">
        <f t="shared" si="31"/>
        <v>17.09</v>
      </c>
      <c r="BC32" s="8">
        <f t="shared" si="32"/>
        <v>7.1679897248383502E-6</v>
      </c>
      <c r="BD32" s="8"/>
      <c r="BE32" s="8"/>
      <c r="BF32" s="8"/>
      <c r="BG32" s="4"/>
      <c r="BH32" s="7">
        <v>40.76</v>
      </c>
      <c r="BI32" s="8">
        <f t="shared" si="33"/>
        <v>22.959999999999997</v>
      </c>
      <c r="BJ32" s="8">
        <f t="shared" si="34"/>
        <v>1.2256071885300508E-7</v>
      </c>
      <c r="BK32" s="8"/>
      <c r="BL32" s="8"/>
      <c r="BM32" s="8"/>
      <c r="BN32" s="8"/>
      <c r="BO32" s="7">
        <v>26.89</v>
      </c>
      <c r="BP32" s="8">
        <f t="shared" si="35"/>
        <v>9.09</v>
      </c>
      <c r="BQ32" s="8">
        <f t="shared" si="36"/>
        <v>1.8350053695586172E-3</v>
      </c>
      <c r="BR32" s="8"/>
      <c r="BS32" s="8"/>
      <c r="BT32" s="8"/>
      <c r="BU32" s="4"/>
      <c r="BV32" s="72">
        <v>43.51</v>
      </c>
      <c r="BW32" s="38">
        <f t="shared" si="37"/>
        <v>33.94</v>
      </c>
      <c r="BX32" s="38">
        <f t="shared" si="38"/>
        <v>6.0679493520940051E-11</v>
      </c>
      <c r="BY32" s="38"/>
      <c r="BZ32" s="38"/>
      <c r="CA32" s="43"/>
      <c r="CB32" s="31"/>
    </row>
    <row r="33" spans="2:80">
      <c r="B33" s="3">
        <f t="shared" ref="B33:B36" si="40">B32+1</f>
        <v>102</v>
      </c>
      <c r="C33" s="2" t="s">
        <v>28</v>
      </c>
      <c r="D33" s="1" t="s">
        <v>12</v>
      </c>
      <c r="E33" s="83">
        <v>16.25</v>
      </c>
      <c r="F33" s="2">
        <f t="shared" si="39"/>
        <v>1.2831061023768835E-5</v>
      </c>
      <c r="G33" s="2"/>
      <c r="H33" s="2"/>
      <c r="I33" s="2"/>
      <c r="J33" s="1"/>
      <c r="K33" s="3">
        <v>26.18</v>
      </c>
      <c r="L33" s="2">
        <f t="shared" si="1"/>
        <v>9.93</v>
      </c>
      <c r="M33" s="2">
        <f t="shared" si="2"/>
        <v>1.0251139488506517E-3</v>
      </c>
      <c r="N33" s="2"/>
      <c r="O33" s="2"/>
      <c r="P33" s="2"/>
      <c r="Q33" s="1"/>
      <c r="R33" s="83">
        <v>29.29</v>
      </c>
      <c r="S33" s="2">
        <f t="shared" si="23"/>
        <v>13.04</v>
      </c>
      <c r="T33" s="2">
        <f t="shared" si="24"/>
        <v>1.1873229338528891E-4</v>
      </c>
      <c r="U33" s="2"/>
      <c r="V33" s="2"/>
      <c r="W33" s="2"/>
      <c r="X33" s="1"/>
      <c r="Y33" s="83">
        <v>26.05</v>
      </c>
      <c r="Z33" s="2">
        <f t="shared" si="25"/>
        <v>9.8000000000000007</v>
      </c>
      <c r="AA33" s="2">
        <f t="shared" si="26"/>
        <v>1.1217757373017921E-3</v>
      </c>
      <c r="AB33" s="2"/>
      <c r="AC33" s="2"/>
      <c r="AD33" s="2"/>
      <c r="AE33" s="2"/>
      <c r="AF33" s="3">
        <v>27.16</v>
      </c>
      <c r="AG33" s="2">
        <f t="shared" si="7"/>
        <v>10.91</v>
      </c>
      <c r="AH33" s="2">
        <f t="shared" si="8"/>
        <v>5.1971200315105491E-4</v>
      </c>
      <c r="AI33" s="2"/>
      <c r="AJ33" s="2"/>
      <c r="AK33" s="2"/>
      <c r="AL33" s="1"/>
      <c r="AM33" s="3">
        <v>27.35</v>
      </c>
      <c r="AN33" s="2">
        <f t="shared" si="27"/>
        <v>11.100000000000001</v>
      </c>
      <c r="AO33" s="2">
        <f t="shared" si="28"/>
        <v>4.5558251539883131E-4</v>
      </c>
      <c r="AP33" s="2"/>
      <c r="AQ33" s="2"/>
      <c r="AR33" s="2"/>
      <c r="AS33" s="1"/>
      <c r="AT33" s="3">
        <v>22.84</v>
      </c>
      <c r="AU33" s="2">
        <f t="shared" si="29"/>
        <v>6.59</v>
      </c>
      <c r="AV33" s="2">
        <f t="shared" si="30"/>
        <v>1.0380357922629002E-2</v>
      </c>
      <c r="AW33" s="2"/>
      <c r="AX33" s="2"/>
      <c r="AY33" s="2"/>
      <c r="AZ33" s="1"/>
      <c r="BA33" s="83">
        <v>32.92</v>
      </c>
      <c r="BB33" s="2">
        <f t="shared" si="31"/>
        <v>16.670000000000002</v>
      </c>
      <c r="BC33" s="2">
        <f t="shared" si="32"/>
        <v>9.5902509652849387E-6</v>
      </c>
      <c r="BD33" s="2"/>
      <c r="BE33" s="2"/>
      <c r="BF33" s="2"/>
      <c r="BG33" s="1"/>
      <c r="BH33" s="78">
        <v>37.82</v>
      </c>
      <c r="BI33" s="2">
        <f t="shared" si="33"/>
        <v>21.57</v>
      </c>
      <c r="BJ33" s="2">
        <f t="shared" si="34"/>
        <v>3.212055151142335E-7</v>
      </c>
      <c r="BK33" s="2"/>
      <c r="BL33" s="2"/>
      <c r="BM33" s="2"/>
      <c r="BN33" s="2"/>
      <c r="BO33" s="3">
        <v>25.8</v>
      </c>
      <c r="BP33" s="2">
        <f t="shared" si="35"/>
        <v>9.5500000000000007</v>
      </c>
      <c r="BQ33" s="2">
        <f t="shared" si="36"/>
        <v>1.3340236882367136E-3</v>
      </c>
      <c r="BR33" s="2"/>
      <c r="BS33" s="2"/>
      <c r="BT33" s="2"/>
      <c r="BU33" s="1"/>
      <c r="BV33" s="88">
        <v>41.67</v>
      </c>
      <c r="BW33" s="40">
        <f t="shared" si="37"/>
        <v>31.740000000000002</v>
      </c>
      <c r="BX33" s="40">
        <f t="shared" si="38"/>
        <v>2.7880973755822686E-10</v>
      </c>
      <c r="BY33" s="40"/>
      <c r="BZ33" s="40"/>
      <c r="CA33" s="44"/>
      <c r="CB33" s="47"/>
    </row>
    <row r="34" spans="2:80">
      <c r="B34" s="7">
        <f t="shared" si="40"/>
        <v>103</v>
      </c>
      <c r="C34" s="8" t="s">
        <v>28</v>
      </c>
      <c r="D34" s="4" t="s">
        <v>17</v>
      </c>
      <c r="E34" s="7">
        <v>17.95</v>
      </c>
      <c r="F34" s="8">
        <f t="shared" si="39"/>
        <v>3.9492222741751795E-6</v>
      </c>
      <c r="G34" s="8">
        <f t="shared" ref="G34" si="41">AVERAGE(F34:F36)</f>
        <v>4.5949845810597564E-6</v>
      </c>
      <c r="H34" s="8">
        <f t="shared" ref="H34" si="42">STDEV(F34:F36)</f>
        <v>6.0148536515451833E-7</v>
      </c>
      <c r="I34" s="6">
        <f>G34/G31</f>
        <v>1.2531179563213108</v>
      </c>
      <c r="J34" s="5">
        <f>((H34/G34)^2+(H31/G31)^2)^0.5*I34</f>
        <v>0.38255607779390682</v>
      </c>
      <c r="K34" s="7">
        <v>25.49</v>
      </c>
      <c r="L34" s="8">
        <f t="shared" si="1"/>
        <v>7.5399999999999991</v>
      </c>
      <c r="M34" s="8">
        <f t="shared" si="2"/>
        <v>5.3732102271083796E-3</v>
      </c>
      <c r="N34" s="8">
        <f t="shared" ref="N34" si="43">AVERAGE(M34:M36)</f>
        <v>4.7209098795799008E-3</v>
      </c>
      <c r="O34" s="8">
        <f t="shared" ref="O34" si="44">STDEV(M34:M36)</f>
        <v>5.6490867185708075E-4</v>
      </c>
      <c r="P34" s="6">
        <f>N34/N31</f>
        <v>3.78569377863111</v>
      </c>
      <c r="Q34" s="5">
        <f>((O34/N34)^2+(O31/N31)^2)^0.5*P34</f>
        <v>0.74976435319528711</v>
      </c>
      <c r="R34" s="7">
        <v>27.66</v>
      </c>
      <c r="S34" s="8">
        <f t="shared" si="23"/>
        <v>9.7100000000000009</v>
      </c>
      <c r="T34" s="8">
        <f t="shared" si="24"/>
        <v>1.1939846461836603E-3</v>
      </c>
      <c r="U34" s="8">
        <f t="shared" ref="U34" si="45">AVERAGE(T34:T36)</f>
        <v>1.0140922316588539E-3</v>
      </c>
      <c r="V34" s="8">
        <f t="shared" ref="V34" si="46">STDEV(T34:T36)</f>
        <v>1.7507255254954217E-4</v>
      </c>
      <c r="W34" s="6">
        <f>U34/U31</f>
        <v>1.4024417094176547</v>
      </c>
      <c r="X34" s="5">
        <f>((V34/U34)^2+(V31/U31)^2)^0.5*W34</f>
        <v>0.25805993494178342</v>
      </c>
      <c r="Y34" s="7">
        <v>25.11</v>
      </c>
      <c r="Z34" s="8">
        <f t="shared" si="25"/>
        <v>7.16</v>
      </c>
      <c r="AA34" s="8">
        <f t="shared" si="26"/>
        <v>6.9923833666247874E-3</v>
      </c>
      <c r="AB34" s="8">
        <f t="shared" ref="AB34" si="47">AVERAGE(AA34:AA36)</f>
        <v>5.2165465196964238E-3</v>
      </c>
      <c r="AC34" s="8">
        <f t="shared" ref="AC34" si="48">STDEV(AA34:AA36)</f>
        <v>1.5640359583631118E-3</v>
      </c>
      <c r="AD34" s="6">
        <f>AB34/AB31</f>
        <v>2.1826953308171841</v>
      </c>
      <c r="AE34" s="6">
        <f>((AC34/AB34)^2+(AC31/AB31)^2)^0.5*AD34</f>
        <v>0.75832999677429747</v>
      </c>
      <c r="AF34" s="7">
        <v>21.95</v>
      </c>
      <c r="AG34" s="8">
        <f t="shared" ref="AG34:AG36" si="49">AF34-E34</f>
        <v>4</v>
      </c>
      <c r="AH34" s="8">
        <f t="shared" ref="AH34:AH36" si="50">2^-AG34</f>
        <v>6.25E-2</v>
      </c>
      <c r="AI34" s="8">
        <f t="shared" ref="AI34" si="51">AVERAGE(AH34:AH36)</f>
        <v>4.7536655847638797E-2</v>
      </c>
      <c r="AJ34" s="8">
        <f t="shared" ref="AJ34" si="52">STDEV(AH34:AH36)</f>
        <v>1.3223578107971208E-2</v>
      </c>
      <c r="AK34" s="6">
        <f>AI34/AI31</f>
        <v>29.590427944406887</v>
      </c>
      <c r="AL34" s="5">
        <f>((AJ34/AI34)^2+(AJ31/AI31)^2)^0.5*AK34</f>
        <v>8.6790952788590232</v>
      </c>
      <c r="AM34" s="7">
        <v>26.66</v>
      </c>
      <c r="AN34" s="8">
        <f t="shared" si="27"/>
        <v>8.7100000000000009</v>
      </c>
      <c r="AO34" s="8">
        <f t="shared" si="28"/>
        <v>2.3879692923673211E-3</v>
      </c>
      <c r="AP34" s="8">
        <f t="shared" ref="AP34" si="53">AVERAGE(AO34:AO36)</f>
        <v>2.046502134100384E-3</v>
      </c>
      <c r="AQ34" s="8">
        <f t="shared" ref="AQ34" si="54">STDEV(AO34:AO36)</f>
        <v>3.0938684883690808E-4</v>
      </c>
      <c r="AR34" s="6">
        <f>AP34/AP31</f>
        <v>2.5704257830800312</v>
      </c>
      <c r="AS34" s="5">
        <f>((AQ34/AP34)^2+(AQ31/AP31)^2)^0.5*AR34</f>
        <v>1.028562323849971</v>
      </c>
      <c r="AT34" s="78">
        <v>19.670000000000002</v>
      </c>
      <c r="AU34" s="8">
        <f t="shared" si="29"/>
        <v>1.7200000000000024</v>
      </c>
      <c r="AV34" s="8">
        <f t="shared" si="30"/>
        <v>0.30354872109876124</v>
      </c>
      <c r="AW34" s="8">
        <f>AVERAGE(AV35:AV36)</f>
        <v>0.13325087717159551</v>
      </c>
      <c r="AX34" s="8">
        <f>STDEV(AV35:AV36)</f>
        <v>1.0438923244547611E-2</v>
      </c>
      <c r="AY34" s="6">
        <f>AW34/AW31</f>
        <v>14.579209232613071</v>
      </c>
      <c r="AZ34" s="5">
        <f>((AX34/AW34)^2+(AX31/AW31)^2)^0.5*AY34</f>
        <v>2.34804427139176</v>
      </c>
      <c r="BA34" s="7">
        <v>30.48</v>
      </c>
      <c r="BB34" s="8">
        <f t="shared" si="31"/>
        <v>12.530000000000001</v>
      </c>
      <c r="BC34" s="8">
        <f t="shared" si="32"/>
        <v>1.6908074561900935E-4</v>
      </c>
      <c r="BD34" s="8">
        <f t="shared" ref="BD34" si="55">AVERAGE(BC34:BC36)</f>
        <v>1.6130897279785243E-4</v>
      </c>
      <c r="BE34" s="8">
        <f t="shared" ref="BE34" si="56">STDEV(BC34:BC36)</f>
        <v>4.0080100688091737E-5</v>
      </c>
      <c r="BF34" s="6">
        <f>BD34/BD31</f>
        <v>26.892744358912406</v>
      </c>
      <c r="BG34" s="5">
        <f>((BE34/BD34)^2+(BE31/BD31)^2)^0.5*BF34</f>
        <v>9.9829444233277904</v>
      </c>
      <c r="BH34" s="11">
        <v>39.26</v>
      </c>
      <c r="BI34" s="8">
        <f t="shared" si="33"/>
        <v>21.31</v>
      </c>
      <c r="BJ34" s="8">
        <f t="shared" si="34"/>
        <v>3.8463676415544865E-7</v>
      </c>
      <c r="BK34" s="8">
        <f t="shared" ref="BK34" si="57">AVERAGE(BJ34:BJ36)</f>
        <v>4.8593087418345585E-7</v>
      </c>
      <c r="BL34" s="8">
        <f t="shared" ref="BL34" si="58">STDEV(BJ34:BJ36)</f>
        <v>1.7544654507598109E-7</v>
      </c>
      <c r="BM34" s="6">
        <f>BK34/BK31</f>
        <v>3.3648562743689499</v>
      </c>
      <c r="BN34" s="6">
        <f>((BL34/BK34)^2+(BL31/BK31)^2)^0.5*BM34</f>
        <v>1.4122584202947086</v>
      </c>
      <c r="BO34" s="7">
        <v>24.24</v>
      </c>
      <c r="BP34" s="8">
        <f t="shared" si="35"/>
        <v>6.2899999999999991</v>
      </c>
      <c r="BQ34" s="8">
        <f t="shared" si="36"/>
        <v>1.2779719664965338E-2</v>
      </c>
      <c r="BR34" s="8">
        <f t="shared" ref="BR34" si="59">AVERAGE(BQ34:BQ36)</f>
        <v>9.6104148000348694E-3</v>
      </c>
      <c r="BS34" s="8">
        <f t="shared" ref="BS34" si="60">STDEV(BQ34:BQ36)</f>
        <v>2.8842973108952862E-3</v>
      </c>
      <c r="BT34" s="6">
        <f>BR34/BR31</f>
        <v>6.0578859473869962</v>
      </c>
      <c r="BU34" s="5">
        <f>((BS34/BR34)^2+(BS31/BR31)^2)^0.5*BT34</f>
        <v>2.0543722719541022</v>
      </c>
      <c r="BV34" s="72">
        <v>30.58</v>
      </c>
      <c r="BW34" s="38">
        <f t="shared" si="37"/>
        <v>23.04</v>
      </c>
      <c r="BX34" s="38">
        <f t="shared" si="38"/>
        <v>1.159495052590711E-7</v>
      </c>
      <c r="BY34" s="38">
        <f>AVERAGE(BX34,BX36)</f>
        <v>1.303464074019987E-7</v>
      </c>
      <c r="BZ34" s="38">
        <f>STDEV(BX34,BX36)</f>
        <v>2.0360294266686477E-8</v>
      </c>
      <c r="CA34" s="43">
        <f>BY34/BY31</f>
        <v>767.89715530978162</v>
      </c>
      <c r="CB34" s="31">
        <f>((BZ34/BY34)^2+(BZ31/BY31)^2)^0.5*CA34</f>
        <v>707.99746022632576</v>
      </c>
    </row>
    <row r="35" spans="2:80">
      <c r="B35" s="7">
        <f t="shared" si="40"/>
        <v>104</v>
      </c>
      <c r="C35" s="8" t="s">
        <v>28</v>
      </c>
      <c r="D35" s="4" t="s">
        <v>17</v>
      </c>
      <c r="E35" s="7">
        <v>17.7</v>
      </c>
      <c r="F35" s="8">
        <f t="shared" si="39"/>
        <v>4.6964432271763521E-6</v>
      </c>
      <c r="G35" s="8"/>
      <c r="H35" s="8"/>
      <c r="I35" s="6"/>
      <c r="J35" s="5"/>
      <c r="K35" s="7">
        <v>25.53</v>
      </c>
      <c r="L35" s="8">
        <f t="shared" si="1"/>
        <v>7.8300000000000018</v>
      </c>
      <c r="M35" s="8">
        <f t="shared" si="2"/>
        <v>4.3947597058156549E-3</v>
      </c>
      <c r="N35" s="6"/>
      <c r="O35" s="6"/>
      <c r="P35" s="6"/>
      <c r="Q35" s="5"/>
      <c r="R35" s="7">
        <v>27.66</v>
      </c>
      <c r="S35" s="8">
        <f t="shared" si="23"/>
        <v>9.9600000000000009</v>
      </c>
      <c r="T35" s="8">
        <f t="shared" si="24"/>
        <v>1.0040174088438143E-3</v>
      </c>
      <c r="U35" s="6"/>
      <c r="V35" s="6"/>
      <c r="W35" s="6"/>
      <c r="X35" s="5"/>
      <c r="Y35" s="7">
        <v>25.46</v>
      </c>
      <c r="Z35" s="8">
        <f t="shared" si="25"/>
        <v>7.7600000000000016</v>
      </c>
      <c r="AA35" s="8">
        <f t="shared" si="26"/>
        <v>4.613252583709101E-3</v>
      </c>
      <c r="AB35" s="8"/>
      <c r="AC35" s="8"/>
      <c r="AD35" s="8"/>
      <c r="AE35" s="8"/>
      <c r="AF35" s="7">
        <v>22.25</v>
      </c>
      <c r="AG35" s="8">
        <f t="shared" si="49"/>
        <v>4.5500000000000007</v>
      </c>
      <c r="AH35" s="8">
        <f t="shared" si="50"/>
        <v>4.2688758023574837E-2</v>
      </c>
      <c r="AI35" s="8"/>
      <c r="AJ35" s="8"/>
      <c r="AK35" s="8"/>
      <c r="AL35" s="4"/>
      <c r="AM35" s="7">
        <v>26.83</v>
      </c>
      <c r="AN35" s="8">
        <f t="shared" si="27"/>
        <v>9.129999999999999</v>
      </c>
      <c r="AO35" s="8">
        <f t="shared" si="28"/>
        <v>1.7848270512293E-3</v>
      </c>
      <c r="AP35" s="8"/>
      <c r="AQ35" s="8"/>
      <c r="AR35" s="8"/>
      <c r="AS35" s="4"/>
      <c r="AT35" s="7">
        <v>20.53</v>
      </c>
      <c r="AU35" s="8">
        <f t="shared" si="29"/>
        <v>2.8300000000000018</v>
      </c>
      <c r="AV35" s="8">
        <f t="shared" si="30"/>
        <v>0.14063231058610101</v>
      </c>
      <c r="AW35" s="8"/>
      <c r="AX35" s="8"/>
      <c r="AY35" s="8"/>
      <c r="AZ35" s="4"/>
      <c r="BA35" s="7">
        <v>30.01</v>
      </c>
      <c r="BB35" s="8">
        <f t="shared" si="31"/>
        <v>12.310000000000002</v>
      </c>
      <c r="BC35" s="8">
        <f t="shared" si="32"/>
        <v>1.9693402324758917E-4</v>
      </c>
      <c r="BD35" s="8"/>
      <c r="BE35" s="8"/>
      <c r="BF35" s="8"/>
      <c r="BG35" s="4"/>
      <c r="BH35" s="7">
        <v>38.17</v>
      </c>
      <c r="BI35" s="8">
        <f t="shared" si="33"/>
        <v>20.470000000000002</v>
      </c>
      <c r="BJ35" s="8">
        <f t="shared" si="34"/>
        <v>6.885190942394708E-7</v>
      </c>
      <c r="BK35" s="8"/>
      <c r="BL35" s="8"/>
      <c r="BM35" s="8"/>
      <c r="BN35" s="8"/>
      <c r="BO35" s="7">
        <v>24.83</v>
      </c>
      <c r="BP35" s="8">
        <f t="shared" si="35"/>
        <v>7.129999999999999</v>
      </c>
      <c r="BQ35" s="8">
        <f t="shared" si="36"/>
        <v>7.1393082049172009E-3</v>
      </c>
      <c r="BR35" s="8"/>
      <c r="BS35" s="8"/>
      <c r="BT35" s="6"/>
      <c r="BU35" s="5"/>
      <c r="BV35" s="72">
        <v>31.26</v>
      </c>
      <c r="BW35" s="38">
        <f t="shared" si="37"/>
        <v>23.43</v>
      </c>
      <c r="BX35" s="38">
        <f t="shared" si="38"/>
        <v>8.8484500088038977E-8</v>
      </c>
      <c r="BY35" s="38"/>
      <c r="BZ35" s="38"/>
      <c r="CA35" s="43"/>
      <c r="CB35" s="31"/>
    </row>
    <row r="36" spans="2:80">
      <c r="B36" s="3">
        <f t="shared" si="40"/>
        <v>105</v>
      </c>
      <c r="C36" s="2" t="s">
        <v>28</v>
      </c>
      <c r="D36" s="1" t="s">
        <v>17</v>
      </c>
      <c r="E36" s="3">
        <v>17.57</v>
      </c>
      <c r="F36" s="2">
        <f t="shared" si="39"/>
        <v>5.1392882418277376E-6</v>
      </c>
      <c r="G36" s="2"/>
      <c r="H36" s="2"/>
      <c r="I36" s="16"/>
      <c r="J36" s="17"/>
      <c r="K36" s="3">
        <v>25.4</v>
      </c>
      <c r="L36" s="2">
        <f t="shared" si="1"/>
        <v>7.8299999999999983</v>
      </c>
      <c r="M36" s="2">
        <f t="shared" si="2"/>
        <v>4.394759705815667E-3</v>
      </c>
      <c r="N36" s="16"/>
      <c r="O36" s="16"/>
      <c r="P36" s="16"/>
      <c r="Q36" s="17"/>
      <c r="R36" s="3">
        <v>27.78</v>
      </c>
      <c r="S36" s="2">
        <f t="shared" si="23"/>
        <v>10.210000000000001</v>
      </c>
      <c r="T36" s="2">
        <f t="shared" si="24"/>
        <v>8.4427463994908678E-4</v>
      </c>
      <c r="U36" s="16"/>
      <c r="V36" s="16"/>
      <c r="W36" s="16"/>
      <c r="X36" s="17"/>
      <c r="Y36" s="3">
        <v>25.52</v>
      </c>
      <c r="Z36" s="2">
        <f t="shared" si="25"/>
        <v>7.9499999999999993</v>
      </c>
      <c r="AA36" s="2">
        <f t="shared" si="26"/>
        <v>4.0440036087553838E-3</v>
      </c>
      <c r="AB36" s="2"/>
      <c r="AC36" s="2"/>
      <c r="AD36" s="2"/>
      <c r="AE36" s="2"/>
      <c r="AF36" s="3">
        <v>22.31</v>
      </c>
      <c r="AG36" s="2">
        <f t="shared" si="49"/>
        <v>4.7399999999999984</v>
      </c>
      <c r="AH36" s="2">
        <f t="shared" si="50"/>
        <v>3.7421209519341567E-2</v>
      </c>
      <c r="AI36" s="2"/>
      <c r="AJ36" s="2"/>
      <c r="AK36" s="2"/>
      <c r="AL36" s="1"/>
      <c r="AM36" s="3">
        <v>26.56</v>
      </c>
      <c r="AN36" s="2">
        <f t="shared" si="27"/>
        <v>8.9899999999999984</v>
      </c>
      <c r="AO36" s="2">
        <f t="shared" si="28"/>
        <v>1.9667100587045312E-3</v>
      </c>
      <c r="AP36" s="2"/>
      <c r="AQ36" s="2"/>
      <c r="AR36" s="2"/>
      <c r="AS36" s="1"/>
      <c r="AT36" s="3">
        <v>20.56</v>
      </c>
      <c r="AU36" s="2">
        <f t="shared" si="29"/>
        <v>2.9899999999999984</v>
      </c>
      <c r="AV36" s="2">
        <f t="shared" si="30"/>
        <v>0.12586944375709003</v>
      </c>
      <c r="AW36" s="2"/>
      <c r="AX36" s="2"/>
      <c r="AY36" s="2"/>
      <c r="AZ36" s="1"/>
      <c r="BA36" s="3">
        <v>30.62</v>
      </c>
      <c r="BB36" s="2">
        <f t="shared" si="31"/>
        <v>13.05</v>
      </c>
      <c r="BC36" s="2">
        <f t="shared" si="32"/>
        <v>1.179121495269587E-4</v>
      </c>
      <c r="BD36" s="2"/>
      <c r="BE36" s="2"/>
      <c r="BF36" s="2"/>
      <c r="BG36" s="1"/>
      <c r="BH36" s="3">
        <v>38.880000000000003</v>
      </c>
      <c r="BI36" s="2">
        <f t="shared" si="33"/>
        <v>21.310000000000002</v>
      </c>
      <c r="BJ36" s="2">
        <f t="shared" si="34"/>
        <v>3.8463676415544796E-7</v>
      </c>
      <c r="BK36" s="2"/>
      <c r="BL36" s="2"/>
      <c r="BM36" s="2"/>
      <c r="BN36" s="2"/>
      <c r="BO36" s="3">
        <v>24.38</v>
      </c>
      <c r="BP36" s="2">
        <f t="shared" si="35"/>
        <v>6.8099999999999987</v>
      </c>
      <c r="BQ36" s="2">
        <f t="shared" si="36"/>
        <v>8.9122165302220682E-3</v>
      </c>
      <c r="BR36" s="2"/>
      <c r="BS36" s="2"/>
      <c r="BT36" s="2"/>
      <c r="BU36" s="1"/>
      <c r="BV36" s="88">
        <v>30.55</v>
      </c>
      <c r="BW36" s="40">
        <f t="shared" si="37"/>
        <v>22.720000000000002</v>
      </c>
      <c r="BX36" s="40">
        <f t="shared" si="38"/>
        <v>1.4474330954492628E-7</v>
      </c>
      <c r="BY36" s="40"/>
      <c r="BZ36" s="40"/>
      <c r="CA36" s="44"/>
      <c r="CB36" s="47"/>
    </row>
    <row r="37" spans="2:80">
      <c r="B37" s="8"/>
      <c r="C37" s="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6"/>
    </row>
    <row r="38" spans="2:80">
      <c r="B38" s="8"/>
      <c r="C38" s="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6"/>
    </row>
    <row r="39" spans="2:80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6"/>
    </row>
    <row r="40" spans="2:80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6"/>
    </row>
    <row r="41" spans="2:80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6"/>
    </row>
    <row r="42" spans="2:80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6"/>
    </row>
    <row r="43" spans="2:80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6"/>
    </row>
    <row r="44" spans="2:80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6"/>
    </row>
    <row r="45" spans="2:80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6"/>
    </row>
    <row r="46" spans="2:80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6"/>
    </row>
    <row r="47" spans="2:80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6"/>
    </row>
    <row r="48" spans="2:80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6"/>
    </row>
    <row r="49" spans="2:79">
      <c r="B49" s="57"/>
      <c r="C49" s="57" t="s">
        <v>0</v>
      </c>
      <c r="D49" s="59"/>
      <c r="E49" s="58" t="s">
        <v>1</v>
      </c>
      <c r="F49" s="58"/>
      <c r="G49" s="57" t="s">
        <v>2</v>
      </c>
      <c r="H49" s="59"/>
      <c r="I49" s="58" t="s">
        <v>3</v>
      </c>
      <c r="J49" s="58"/>
      <c r="K49" s="57" t="s">
        <v>4</v>
      </c>
      <c r="L49" s="59"/>
      <c r="M49" s="58" t="s">
        <v>18</v>
      </c>
      <c r="N49" s="58"/>
      <c r="O49" s="57" t="s">
        <v>19</v>
      </c>
      <c r="P49" s="59"/>
      <c r="Q49" s="58" t="s">
        <v>20</v>
      </c>
      <c r="R49" s="58"/>
      <c r="S49" s="57" t="s">
        <v>21</v>
      </c>
      <c r="T49" s="59"/>
      <c r="U49" s="57" t="s">
        <v>22</v>
      </c>
      <c r="V49" s="59"/>
      <c r="W49" s="57" t="s">
        <v>23</v>
      </c>
      <c r="X49" s="59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6"/>
    </row>
    <row r="50" spans="2:79">
      <c r="B50" s="7" t="s">
        <v>11</v>
      </c>
      <c r="C50" s="79">
        <v>1</v>
      </c>
      <c r="D50" s="15">
        <v>0.21450517421680793</v>
      </c>
      <c r="E50" s="52">
        <v>1</v>
      </c>
      <c r="F50" s="52">
        <v>0.38296086718296651</v>
      </c>
      <c r="G50" s="60">
        <v>1</v>
      </c>
      <c r="H50" s="50">
        <v>0.17082375355530913</v>
      </c>
      <c r="I50" s="52">
        <v>1</v>
      </c>
      <c r="J50" s="52">
        <v>8.6652878899871874E-2</v>
      </c>
      <c r="K50" s="60">
        <v>1</v>
      </c>
      <c r="L50" s="50">
        <v>0.1239206231415132</v>
      </c>
      <c r="M50" s="52">
        <v>1</v>
      </c>
      <c r="N50" s="52">
        <v>8.5735488325656764E-2</v>
      </c>
      <c r="O50" s="60">
        <v>1</v>
      </c>
      <c r="P50" s="50">
        <v>0.17535062836454132</v>
      </c>
      <c r="Q50" s="52">
        <v>1</v>
      </c>
      <c r="R50" s="52">
        <v>0.44059750089628574</v>
      </c>
      <c r="S50" s="60">
        <v>1</v>
      </c>
      <c r="T50" s="50">
        <v>0.30794570127577231</v>
      </c>
      <c r="U50" s="60">
        <v>1</v>
      </c>
      <c r="V50" s="50">
        <v>0.24749109628817711</v>
      </c>
      <c r="W50" s="54">
        <v>1</v>
      </c>
      <c r="X50" s="53">
        <v>0.49151023248090825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6"/>
    </row>
    <row r="51" spans="2:79">
      <c r="B51" s="7" t="s">
        <v>13</v>
      </c>
      <c r="C51" s="80">
        <v>0.77864541618456706</v>
      </c>
      <c r="D51" s="5">
        <v>0.18809792916288762</v>
      </c>
      <c r="E51" s="52">
        <v>1.3657797907843627</v>
      </c>
      <c r="F51" s="52">
        <v>0.40959233389888738</v>
      </c>
      <c r="G51" s="60">
        <v>2.635923726525049</v>
      </c>
      <c r="H51" s="50">
        <v>1.2225434816598093</v>
      </c>
      <c r="I51" s="52">
        <v>2.276014037916787</v>
      </c>
      <c r="J51" s="52">
        <v>0.34532288275519352</v>
      </c>
      <c r="K51" s="60">
        <v>1.0724146330282307</v>
      </c>
      <c r="L51" s="50">
        <v>0.33066630480486586</v>
      </c>
      <c r="M51" s="52">
        <v>2.6446745336981468</v>
      </c>
      <c r="N51" s="52">
        <v>0.86049859044453392</v>
      </c>
      <c r="O51" s="60">
        <v>4.1950193414320545</v>
      </c>
      <c r="P51" s="50">
        <v>1.8537976224359249</v>
      </c>
      <c r="Q51" s="52">
        <v>0.97266309023612696</v>
      </c>
      <c r="R51" s="52">
        <v>0.39663533625371233</v>
      </c>
      <c r="S51" s="60">
        <v>1.2059557048450102</v>
      </c>
      <c r="T51" s="50">
        <v>0.84751111710635574</v>
      </c>
      <c r="U51" s="60">
        <v>1.2197714444321424</v>
      </c>
      <c r="V51" s="50">
        <v>0.29608334348195936</v>
      </c>
      <c r="W51" s="54">
        <v>10.654350828518387</v>
      </c>
      <c r="X51" s="53">
        <v>10.255082086844968</v>
      </c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6"/>
    </row>
    <row r="52" spans="2:79">
      <c r="B52" s="7" t="s">
        <v>14</v>
      </c>
      <c r="C52" s="80">
        <v>0.68322028869145268</v>
      </c>
      <c r="D52" s="5">
        <v>0.45288604424570122</v>
      </c>
      <c r="E52" s="52">
        <v>2.194893707647978</v>
      </c>
      <c r="F52" s="52">
        <v>0.62532330011155646</v>
      </c>
      <c r="G52" s="60">
        <v>1.9277797359901669</v>
      </c>
      <c r="H52" s="50">
        <v>0.30641814511009946</v>
      </c>
      <c r="I52" s="52">
        <v>3.8372000486644113</v>
      </c>
      <c r="J52" s="52">
        <v>0.67293490342733497</v>
      </c>
      <c r="K52" s="60">
        <v>1.317620001714902</v>
      </c>
      <c r="L52" s="50">
        <v>0.61438379690679323</v>
      </c>
      <c r="M52" s="52">
        <v>20.4608453211981</v>
      </c>
      <c r="N52" s="52">
        <v>5.0305067343213592</v>
      </c>
      <c r="O52" s="60">
        <v>15.475552956075802</v>
      </c>
      <c r="P52" s="50">
        <v>2.2191561439172065</v>
      </c>
      <c r="Q52" s="52">
        <v>1.2784582697651425</v>
      </c>
      <c r="R52" s="52">
        <v>0.6390416905832722</v>
      </c>
      <c r="S52" s="60">
        <v>1.7828151555550451</v>
      </c>
      <c r="T52" s="50">
        <v>0.36933057364962263</v>
      </c>
      <c r="U52" s="60">
        <v>1.200884521592916</v>
      </c>
      <c r="V52" s="50">
        <v>0.59693265180146537</v>
      </c>
      <c r="W52" s="54">
        <v>669.20039461268004</v>
      </c>
      <c r="X52" s="53">
        <v>580.2143754481757</v>
      </c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6"/>
    </row>
    <row r="53" spans="2:79">
      <c r="B53" s="7" t="s">
        <v>15</v>
      </c>
      <c r="C53" s="80">
        <v>0.79443982037989069</v>
      </c>
      <c r="D53" s="5">
        <v>0.14710215619445396</v>
      </c>
      <c r="E53" s="52">
        <v>19.899921770747525</v>
      </c>
      <c r="F53" s="50">
        <v>5.0177553822054035</v>
      </c>
      <c r="G53" s="60">
        <v>3.174786364503241</v>
      </c>
      <c r="H53" s="50">
        <v>0.89660507287663527</v>
      </c>
      <c r="I53" s="52">
        <v>5.600781582942207</v>
      </c>
      <c r="J53" s="52">
        <v>1.6530708093016688</v>
      </c>
      <c r="K53" s="60">
        <v>3.4415576147367033</v>
      </c>
      <c r="L53" s="50">
        <v>0.93234396689900345</v>
      </c>
      <c r="M53" s="52">
        <v>128.18476711959752</v>
      </c>
      <c r="N53" s="52">
        <v>44.994237923706798</v>
      </c>
      <c r="O53" s="60">
        <v>62.775851932863127</v>
      </c>
      <c r="P53" s="50">
        <v>24.621989391863966</v>
      </c>
      <c r="Q53" s="52">
        <v>3.0082122471057335</v>
      </c>
      <c r="R53" s="52">
        <v>1.2775976050820688</v>
      </c>
      <c r="S53" s="60">
        <v>7.8741725775103228</v>
      </c>
      <c r="T53" s="50">
        <v>4.3523068604697075</v>
      </c>
      <c r="U53" s="60">
        <v>17.549974100288484</v>
      </c>
      <c r="V53" s="50">
        <v>7.6969187210476768</v>
      </c>
      <c r="W53" s="54">
        <v>221.22022863456573</v>
      </c>
      <c r="X53" s="53">
        <v>49.325744363754758</v>
      </c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6"/>
    </row>
    <row r="54" spans="2:79">
      <c r="B54" s="7" t="s">
        <v>16</v>
      </c>
      <c r="C54" s="80">
        <v>0.79478365904824899</v>
      </c>
      <c r="D54" s="5">
        <v>0.75512375903419382</v>
      </c>
      <c r="E54" s="52">
        <v>5.1589001113625628</v>
      </c>
      <c r="F54" s="52">
        <v>2.1907440040092596</v>
      </c>
      <c r="G54" s="60">
        <v>2.3918985165505187</v>
      </c>
      <c r="H54" s="50">
        <v>1.6637476732449572</v>
      </c>
      <c r="I54" s="52">
        <v>3.0777507720894852</v>
      </c>
      <c r="J54" s="52">
        <v>1.0386019884212918</v>
      </c>
      <c r="K54" s="60">
        <v>3.21115905869926</v>
      </c>
      <c r="L54" s="50">
        <v>1.0560775693710762</v>
      </c>
      <c r="M54" s="52">
        <v>32.470826545580259</v>
      </c>
      <c r="N54" s="52">
        <v>14.97492246241222</v>
      </c>
      <c r="O54" s="60">
        <v>25.281636665789122</v>
      </c>
      <c r="P54" s="50">
        <v>18.198314112913145</v>
      </c>
      <c r="Q54" s="52">
        <v>9.2236388984633031</v>
      </c>
      <c r="R54" s="52">
        <v>6.8818047795950497</v>
      </c>
      <c r="S54" s="60">
        <v>6.1365917031441564</v>
      </c>
      <c r="T54" s="50">
        <v>4.6401043869361631</v>
      </c>
      <c r="U54" s="60">
        <v>7.6046877186895658</v>
      </c>
      <c r="V54" s="50">
        <v>3.204948022584861</v>
      </c>
      <c r="W54" s="54">
        <v>391.9431287197998</v>
      </c>
      <c r="X54" s="53">
        <v>570.46818356076028</v>
      </c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6"/>
    </row>
    <row r="55" spans="2:79">
      <c r="B55" s="3" t="s">
        <v>32</v>
      </c>
      <c r="C55" s="61">
        <v>1.2531179563213108</v>
      </c>
      <c r="D55" s="56">
        <v>0.38255607779390682</v>
      </c>
      <c r="E55" s="55">
        <v>3.78569377863111</v>
      </c>
      <c r="F55" s="55">
        <v>0.74976435319528711</v>
      </c>
      <c r="G55" s="61">
        <v>1.4024417094176547</v>
      </c>
      <c r="H55" s="56">
        <v>0.25805993494178342</v>
      </c>
      <c r="I55" s="55">
        <v>2.1826953308171841</v>
      </c>
      <c r="J55" s="55">
        <v>0.75832999677429747</v>
      </c>
      <c r="K55" s="61">
        <v>2.5704257830800312</v>
      </c>
      <c r="L55" s="56">
        <v>1.028562323849971</v>
      </c>
      <c r="M55" s="55">
        <v>29.590427944406887</v>
      </c>
      <c r="N55" s="55">
        <v>8.6790952788590232</v>
      </c>
      <c r="O55" s="61">
        <v>14.579209232613071</v>
      </c>
      <c r="P55" s="56">
        <v>2.34804427139176</v>
      </c>
      <c r="Q55" s="55">
        <v>26.892744358912406</v>
      </c>
      <c r="R55" s="55">
        <v>9.9829444233277904</v>
      </c>
      <c r="S55" s="61">
        <v>3.3648562743689499</v>
      </c>
      <c r="T55" s="56">
        <v>1.4122584202947086</v>
      </c>
      <c r="U55" s="61">
        <v>6.0578859473869962</v>
      </c>
      <c r="V55" s="56">
        <v>2.0543722719541022</v>
      </c>
      <c r="W55" s="71">
        <v>767.89715530978162</v>
      </c>
      <c r="X55" s="69">
        <v>707.99746022632576</v>
      </c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6"/>
    </row>
    <row r="56" spans="2:79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6"/>
    </row>
    <row r="57" spans="2:79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6"/>
    </row>
    <row r="58" spans="2:79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6"/>
    </row>
    <row r="59" spans="2:79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6"/>
    </row>
    <row r="60" spans="2:79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6"/>
    </row>
    <row r="61" spans="2:79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6"/>
    </row>
    <row r="62" spans="2:79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6"/>
    </row>
    <row r="63" spans="2:79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6"/>
    </row>
    <row r="64" spans="2:79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6"/>
    </row>
    <row r="65" spans="2:79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6"/>
    </row>
    <row r="66" spans="2:79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6"/>
    </row>
    <row r="67" spans="2:79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6"/>
    </row>
    <row r="68" spans="2:79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6"/>
    </row>
    <row r="69" spans="2:79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6"/>
    </row>
    <row r="70" spans="2:79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6"/>
    </row>
    <row r="71" spans="2:79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6"/>
    </row>
    <row r="72" spans="2:79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6"/>
    </row>
    <row r="73" spans="2:79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6"/>
    </row>
    <row r="74" spans="2:79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6"/>
    </row>
    <row r="75" spans="2:79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6"/>
    </row>
    <row r="76" spans="2:79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6"/>
    </row>
    <row r="77" spans="2:79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6"/>
    </row>
    <row r="78" spans="2:79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6"/>
    </row>
    <row r="79" spans="2:79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6"/>
    </row>
    <row r="80" spans="2:79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6"/>
    </row>
    <row r="81" spans="2:79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6"/>
    </row>
    <row r="82" spans="2:79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6"/>
    </row>
    <row r="83" spans="2:79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6"/>
    </row>
    <row r="84" spans="2:79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6"/>
    </row>
    <row r="85" spans="2:79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6"/>
    </row>
    <row r="86" spans="2:79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6"/>
    </row>
    <row r="87" spans="2:79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6"/>
    </row>
    <row r="88" spans="2:79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6"/>
    </row>
    <row r="89" spans="2:79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6"/>
    </row>
    <row r="90" spans="2:79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6"/>
    </row>
    <row r="91" spans="2:79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6"/>
    </row>
    <row r="92" spans="2:79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6"/>
    </row>
    <row r="93" spans="2:79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6"/>
    </row>
    <row r="94" spans="2:79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6"/>
    </row>
    <row r="95" spans="2:79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6"/>
    </row>
    <row r="96" spans="2:79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6"/>
    </row>
    <row r="97" spans="1:79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6"/>
    </row>
    <row r="98" spans="1:79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6"/>
    </row>
    <row r="99" spans="1:79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6"/>
    </row>
    <row r="100" spans="1:79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6"/>
    </row>
    <row r="101" spans="1:79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6"/>
    </row>
    <row r="102" spans="1:79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6"/>
    </row>
    <row r="103" spans="1:79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6"/>
    </row>
    <row r="104" spans="1:79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6"/>
    </row>
    <row r="105" spans="1:79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6"/>
    </row>
    <row r="106" spans="1:79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6"/>
    </row>
    <row r="107" spans="1:79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6"/>
    </row>
    <row r="108" spans="1:79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6"/>
    </row>
    <row r="109" spans="1:79">
      <c r="A109" s="57"/>
      <c r="B109" s="57" t="s">
        <v>0</v>
      </c>
      <c r="C109" s="59"/>
      <c r="D109" s="58" t="s">
        <v>1</v>
      </c>
      <c r="E109" s="58"/>
      <c r="F109" s="57" t="s">
        <v>2</v>
      </c>
      <c r="G109" s="59"/>
      <c r="H109" s="58" t="s">
        <v>3</v>
      </c>
      <c r="I109" s="58"/>
      <c r="J109" s="57" t="s">
        <v>4</v>
      </c>
      <c r="K109" s="59"/>
      <c r="L109" s="58" t="s">
        <v>18</v>
      </c>
      <c r="M109" s="58"/>
      <c r="N109" s="57" t="s">
        <v>19</v>
      </c>
      <c r="O109" s="59"/>
      <c r="P109" s="58" t="s">
        <v>20</v>
      </c>
      <c r="Q109" s="58"/>
      <c r="R109" s="57" t="s">
        <v>21</v>
      </c>
      <c r="S109" s="59"/>
      <c r="T109" s="57" t="s">
        <v>22</v>
      </c>
      <c r="U109" s="59"/>
      <c r="V109" s="57" t="s">
        <v>23</v>
      </c>
      <c r="W109" s="59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6"/>
    </row>
    <row r="110" spans="1:79">
      <c r="A110" s="7" t="s">
        <v>11</v>
      </c>
      <c r="B110" s="79">
        <v>1</v>
      </c>
      <c r="C110" s="15">
        <v>0.21450517421680793</v>
      </c>
      <c r="D110" s="52">
        <v>1</v>
      </c>
      <c r="E110" s="52">
        <v>0.38296086718296651</v>
      </c>
      <c r="F110" s="60">
        <v>1</v>
      </c>
      <c r="G110" s="50">
        <v>0.17082375355530913</v>
      </c>
      <c r="H110" s="52">
        <v>1</v>
      </c>
      <c r="I110" s="52">
        <v>8.6652878899871874E-2</v>
      </c>
      <c r="J110" s="60">
        <v>1</v>
      </c>
      <c r="K110" s="50">
        <v>0.1239206231415132</v>
      </c>
      <c r="L110" s="52">
        <v>1</v>
      </c>
      <c r="M110" s="52">
        <v>8.5735488325656764E-2</v>
      </c>
      <c r="N110" s="60">
        <v>1</v>
      </c>
      <c r="O110" s="50">
        <v>0.17535062836454132</v>
      </c>
      <c r="P110" s="52">
        <v>1</v>
      </c>
      <c r="Q110" s="52">
        <v>0.44059750089628574</v>
      </c>
      <c r="R110" s="60">
        <v>1</v>
      </c>
      <c r="S110" s="50">
        <v>0.30794570127577231</v>
      </c>
      <c r="T110" s="60">
        <v>1</v>
      </c>
      <c r="U110" s="50">
        <v>0.24749109628817711</v>
      </c>
      <c r="V110" s="54">
        <v>1</v>
      </c>
      <c r="W110" s="53">
        <v>0.49151023248090825</v>
      </c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6"/>
    </row>
    <row r="111" spans="1:79">
      <c r="A111" s="7" t="s">
        <v>13</v>
      </c>
      <c r="B111" s="80">
        <v>0.77864541618456706</v>
      </c>
      <c r="C111" s="5">
        <v>0.18809792916288762</v>
      </c>
      <c r="D111" s="52">
        <v>1.3657797907843627</v>
      </c>
      <c r="E111" s="52">
        <v>0.40959233389888738</v>
      </c>
      <c r="F111" s="60">
        <v>2.635923726525049</v>
      </c>
      <c r="G111" s="50">
        <v>1.2225434816598093</v>
      </c>
      <c r="H111" s="52">
        <v>2.276014037916787</v>
      </c>
      <c r="I111" s="52">
        <v>0.34532288275519352</v>
      </c>
      <c r="J111" s="60">
        <v>1.0724146330282307</v>
      </c>
      <c r="K111" s="50">
        <v>0.33066630480486586</v>
      </c>
      <c r="L111" s="52">
        <v>2.6446745336981468</v>
      </c>
      <c r="M111" s="52">
        <v>0.86049859044453392</v>
      </c>
      <c r="N111" s="60">
        <v>4.1950193414320545</v>
      </c>
      <c r="O111" s="50">
        <v>1.8537976224359249</v>
      </c>
      <c r="P111" s="52">
        <v>0.97266309023612696</v>
      </c>
      <c r="Q111" s="52">
        <v>0.39663533625371233</v>
      </c>
      <c r="R111" s="60">
        <v>1.2059557048450102</v>
      </c>
      <c r="S111" s="50">
        <v>0.84751111710635574</v>
      </c>
      <c r="T111" s="60">
        <v>1.2197714444321424</v>
      </c>
      <c r="U111" s="50">
        <v>0.29608334348195936</v>
      </c>
      <c r="V111" s="54">
        <v>10.654350828518387</v>
      </c>
      <c r="W111" s="53">
        <v>10.255082086844968</v>
      </c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6"/>
    </row>
    <row r="112" spans="1:79">
      <c r="A112" s="7" t="s">
        <v>14</v>
      </c>
      <c r="B112" s="80">
        <v>0.68322028869145268</v>
      </c>
      <c r="C112" s="5">
        <v>0.45288604424570122</v>
      </c>
      <c r="D112" s="52">
        <v>2.194893707647978</v>
      </c>
      <c r="E112" s="52">
        <v>0.62532330011155646</v>
      </c>
      <c r="F112" s="60">
        <v>1.9277797359901669</v>
      </c>
      <c r="G112" s="50">
        <v>0.30641814511009946</v>
      </c>
      <c r="H112" s="52">
        <v>3.8372000486644113</v>
      </c>
      <c r="I112" s="52">
        <v>0.67293490342733497</v>
      </c>
      <c r="J112" s="60">
        <v>1.317620001714902</v>
      </c>
      <c r="K112" s="50">
        <v>0.61438379690679323</v>
      </c>
      <c r="L112" s="52">
        <v>20.4608453211981</v>
      </c>
      <c r="M112" s="52">
        <v>5.0305067343213592</v>
      </c>
      <c r="N112" s="60">
        <v>15.475552956075802</v>
      </c>
      <c r="O112" s="50">
        <v>2.2191561439172065</v>
      </c>
      <c r="P112" s="52">
        <v>1.2784582697651425</v>
      </c>
      <c r="Q112" s="52">
        <v>0.6390416905832722</v>
      </c>
      <c r="R112" s="60">
        <v>1.7828151555550451</v>
      </c>
      <c r="S112" s="50">
        <v>0.36933057364962263</v>
      </c>
      <c r="T112" s="60">
        <v>1.200884521592916</v>
      </c>
      <c r="U112" s="50">
        <v>0.59693265180146537</v>
      </c>
      <c r="V112" s="54">
        <v>669.20039461268004</v>
      </c>
      <c r="W112" s="53">
        <v>580.2143754481757</v>
      </c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6"/>
    </row>
    <row r="113" spans="1:79">
      <c r="A113" s="7" t="s">
        <v>15</v>
      </c>
      <c r="B113" s="80">
        <v>0.79443982037989069</v>
      </c>
      <c r="C113" s="5">
        <v>0.14710215619445396</v>
      </c>
      <c r="D113" s="52">
        <v>19.899921770747525</v>
      </c>
      <c r="E113" s="50">
        <v>5.0177553822054035</v>
      </c>
      <c r="F113" s="60">
        <v>3.174786364503241</v>
      </c>
      <c r="G113" s="50">
        <v>0.89660507287663527</v>
      </c>
      <c r="H113" s="52">
        <v>5.600781582942207</v>
      </c>
      <c r="I113" s="52">
        <v>1.6530708093016688</v>
      </c>
      <c r="J113" s="60">
        <v>3.4415576147367033</v>
      </c>
      <c r="K113" s="50">
        <v>0.93234396689900345</v>
      </c>
      <c r="L113" s="52">
        <v>128.18476711959752</v>
      </c>
      <c r="M113" s="52">
        <v>44.994237923706798</v>
      </c>
      <c r="N113" s="60">
        <v>62.775851932863127</v>
      </c>
      <c r="O113" s="50">
        <v>24.621989391863966</v>
      </c>
      <c r="P113" s="52">
        <v>3.0082122471057335</v>
      </c>
      <c r="Q113" s="52">
        <v>1.2775976050820688</v>
      </c>
      <c r="R113" s="60">
        <v>7.8741725775103228</v>
      </c>
      <c r="S113" s="50">
        <v>4.3523068604697075</v>
      </c>
      <c r="T113" s="60">
        <v>17.549974100288484</v>
      </c>
      <c r="U113" s="50">
        <v>7.6969187210476768</v>
      </c>
      <c r="V113" s="54">
        <v>221.22022863456573</v>
      </c>
      <c r="W113" s="53">
        <v>49.325744363754758</v>
      </c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6"/>
    </row>
    <row r="114" spans="1:79">
      <c r="A114" s="7" t="s">
        <v>16</v>
      </c>
      <c r="B114" s="80">
        <v>0.79478365904824899</v>
      </c>
      <c r="C114" s="5">
        <v>0.75512375903419382</v>
      </c>
      <c r="D114" s="52">
        <v>5.1589001113625628</v>
      </c>
      <c r="E114" s="52">
        <v>2.1907440040092596</v>
      </c>
      <c r="F114" s="60">
        <v>2.3918985165505187</v>
      </c>
      <c r="G114" s="50">
        <v>1.6637476732449572</v>
      </c>
      <c r="H114" s="52">
        <v>3.0777507720894852</v>
      </c>
      <c r="I114" s="52">
        <v>1.0386019884212918</v>
      </c>
      <c r="J114" s="60">
        <v>3.21115905869926</v>
      </c>
      <c r="K114" s="50">
        <v>1.0560775693710762</v>
      </c>
      <c r="L114" s="52">
        <v>32.470826545580259</v>
      </c>
      <c r="M114" s="52">
        <v>14.97492246241222</v>
      </c>
      <c r="N114" s="60">
        <v>25.281636665789122</v>
      </c>
      <c r="O114" s="50">
        <v>18.198314112913145</v>
      </c>
      <c r="P114" s="52">
        <v>9.2236388984633031</v>
      </c>
      <c r="Q114" s="52">
        <v>6.8818047795950497</v>
      </c>
      <c r="R114" s="60">
        <v>6.1365917031441564</v>
      </c>
      <c r="S114" s="50">
        <v>4.6401043869361631</v>
      </c>
      <c r="T114" s="60">
        <v>7.6046877186895658</v>
      </c>
      <c r="U114" s="50">
        <v>3.204948022584861</v>
      </c>
      <c r="V114" s="54">
        <v>391.9431287197998</v>
      </c>
      <c r="W114" s="53">
        <v>570.46818356076028</v>
      </c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6"/>
    </row>
    <row r="115" spans="1:79">
      <c r="A115" s="3"/>
      <c r="B115" s="61"/>
      <c r="C115" s="56"/>
      <c r="D115" s="55"/>
      <c r="E115" s="55"/>
      <c r="F115" s="61"/>
      <c r="G115" s="56"/>
      <c r="H115" s="55"/>
      <c r="I115" s="55"/>
      <c r="J115" s="61"/>
      <c r="K115" s="56"/>
      <c r="L115" s="55"/>
      <c r="M115" s="55"/>
      <c r="N115" s="61"/>
      <c r="O115" s="56"/>
      <c r="P115" s="55"/>
      <c r="Q115" s="55"/>
      <c r="R115" s="61"/>
      <c r="S115" s="56"/>
      <c r="T115" s="61"/>
      <c r="U115" s="56"/>
      <c r="V115" s="71"/>
      <c r="W115" s="69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6"/>
    </row>
    <row r="116" spans="1:79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6"/>
    </row>
    <row r="117" spans="1:79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6"/>
    </row>
    <row r="118" spans="1:79">
      <c r="A118" s="89" t="s">
        <v>35</v>
      </c>
      <c r="B118" s="90" t="s">
        <v>1</v>
      </c>
      <c r="C118" s="90"/>
      <c r="D118" s="90" t="s">
        <v>36</v>
      </c>
      <c r="E118" s="90" t="s">
        <v>37</v>
      </c>
      <c r="F118" s="90" t="s">
        <v>38</v>
      </c>
      <c r="G118" s="91" t="s">
        <v>39</v>
      </c>
      <c r="H118" s="89" t="s">
        <v>35</v>
      </c>
      <c r="I118" s="90" t="s">
        <v>2</v>
      </c>
      <c r="J118" s="90"/>
      <c r="K118" s="90" t="s">
        <v>36</v>
      </c>
      <c r="L118" s="90" t="s">
        <v>37</v>
      </c>
      <c r="M118" s="90" t="s">
        <v>38</v>
      </c>
      <c r="N118" s="91" t="s">
        <v>39</v>
      </c>
      <c r="O118" s="89" t="s">
        <v>35</v>
      </c>
      <c r="P118" s="90" t="s">
        <v>3</v>
      </c>
      <c r="Q118" s="90"/>
      <c r="R118" s="90" t="s">
        <v>36</v>
      </c>
      <c r="S118" s="90" t="s">
        <v>37</v>
      </c>
      <c r="T118" s="90" t="s">
        <v>38</v>
      </c>
      <c r="U118" s="91" t="s">
        <v>39</v>
      </c>
      <c r="V118" s="89" t="s">
        <v>35</v>
      </c>
      <c r="W118" s="90" t="s">
        <v>4</v>
      </c>
      <c r="X118" s="90"/>
      <c r="Y118" s="90" t="s">
        <v>36</v>
      </c>
      <c r="Z118" s="90" t="s">
        <v>37</v>
      </c>
      <c r="AA118" s="90" t="s">
        <v>38</v>
      </c>
      <c r="AB118" s="91" t="s">
        <v>39</v>
      </c>
      <c r="AC118" s="89" t="s">
        <v>35</v>
      </c>
      <c r="AD118" s="90" t="s">
        <v>5</v>
      </c>
      <c r="AE118" s="90"/>
      <c r="AF118" s="90" t="s">
        <v>36</v>
      </c>
      <c r="AG118" s="90" t="s">
        <v>37</v>
      </c>
      <c r="AH118" s="90" t="s">
        <v>38</v>
      </c>
      <c r="AI118" s="91" t="s">
        <v>39</v>
      </c>
      <c r="AJ118" s="89" t="s">
        <v>35</v>
      </c>
      <c r="AK118" s="90" t="s">
        <v>6</v>
      </c>
      <c r="AL118" s="90"/>
      <c r="AM118" s="90" t="s">
        <v>36</v>
      </c>
      <c r="AN118" s="90" t="s">
        <v>37</v>
      </c>
      <c r="AO118" s="90" t="s">
        <v>38</v>
      </c>
      <c r="AP118" s="91" t="s">
        <v>39</v>
      </c>
      <c r="AQ118" s="89" t="s">
        <v>35</v>
      </c>
      <c r="AR118" s="90" t="s">
        <v>7</v>
      </c>
      <c r="AS118" s="90"/>
      <c r="AT118" s="90" t="s">
        <v>36</v>
      </c>
      <c r="AU118" s="90" t="s">
        <v>37</v>
      </c>
      <c r="AV118" s="90" t="s">
        <v>38</v>
      </c>
      <c r="AW118" s="91" t="s">
        <v>39</v>
      </c>
      <c r="AX118" s="89" t="s">
        <v>35</v>
      </c>
      <c r="AY118" s="90" t="s">
        <v>8</v>
      </c>
      <c r="AZ118" s="90"/>
      <c r="BA118" s="90" t="s">
        <v>36</v>
      </c>
      <c r="BB118" s="90" t="s">
        <v>37</v>
      </c>
      <c r="BC118" s="90" t="s">
        <v>38</v>
      </c>
      <c r="BD118" s="91" t="s">
        <v>39</v>
      </c>
      <c r="BE118" s="89" t="s">
        <v>35</v>
      </c>
      <c r="BF118" s="90" t="s">
        <v>40</v>
      </c>
      <c r="BG118" s="90"/>
      <c r="BH118" s="90" t="s">
        <v>36</v>
      </c>
      <c r="BI118" s="90" t="s">
        <v>37</v>
      </c>
      <c r="BJ118" s="90" t="s">
        <v>38</v>
      </c>
      <c r="BK118" s="91" t="s">
        <v>39</v>
      </c>
      <c r="BL118" s="89" t="s">
        <v>35</v>
      </c>
      <c r="BM118" s="90" t="s">
        <v>23</v>
      </c>
      <c r="BN118" s="90"/>
      <c r="BO118" s="90" t="s">
        <v>36</v>
      </c>
      <c r="BP118" s="90" t="s">
        <v>37</v>
      </c>
      <c r="BQ118" s="90" t="s">
        <v>38</v>
      </c>
      <c r="BR118" s="91" t="s">
        <v>39</v>
      </c>
      <c r="BS118" s="8"/>
      <c r="BT118" s="8"/>
      <c r="BU118" s="8"/>
      <c r="BV118" s="8"/>
      <c r="BW118" s="8"/>
      <c r="BX118" s="8"/>
      <c r="BY118" s="8"/>
      <c r="BZ118" s="8"/>
      <c r="CA118" s="6"/>
    </row>
    <row r="119" spans="1:79">
      <c r="A119" s="37">
        <v>0</v>
      </c>
      <c r="B119" s="52">
        <v>1</v>
      </c>
      <c r="C119" s="52">
        <v>0.38296086718296651</v>
      </c>
      <c r="D119" s="38"/>
      <c r="E119" s="38"/>
      <c r="F119" s="38"/>
      <c r="G119" s="92"/>
      <c r="H119" s="37">
        <v>0</v>
      </c>
      <c r="I119" s="60">
        <v>1</v>
      </c>
      <c r="J119" s="50">
        <v>0.17082375355530913</v>
      </c>
      <c r="K119" s="38"/>
      <c r="L119" s="38"/>
      <c r="M119" s="38"/>
      <c r="N119" s="92"/>
      <c r="O119" s="37">
        <v>0</v>
      </c>
      <c r="P119" s="52">
        <v>1</v>
      </c>
      <c r="Q119" s="52">
        <v>8.6652878899871874E-2</v>
      </c>
      <c r="R119" s="38"/>
      <c r="S119" s="38"/>
      <c r="T119" s="38"/>
      <c r="U119" s="92"/>
      <c r="V119" s="37">
        <v>0</v>
      </c>
      <c r="W119" s="60">
        <v>1</v>
      </c>
      <c r="X119" s="50">
        <v>0.1239206231415132</v>
      </c>
      <c r="Y119" s="38"/>
      <c r="Z119" s="38"/>
      <c r="AA119" s="38"/>
      <c r="AB119" s="92"/>
      <c r="AC119" s="37">
        <v>0</v>
      </c>
      <c r="AD119" s="52">
        <v>1</v>
      </c>
      <c r="AE119" s="52">
        <v>8.5735488325656764E-2</v>
      </c>
      <c r="AF119" s="38"/>
      <c r="AG119" s="38"/>
      <c r="AH119" s="38"/>
      <c r="AI119" s="92"/>
      <c r="AJ119" s="37">
        <v>0</v>
      </c>
      <c r="AK119" s="60">
        <v>1</v>
      </c>
      <c r="AL119" s="50">
        <v>0.17535062836454132</v>
      </c>
      <c r="AM119" s="38"/>
      <c r="AN119" s="38"/>
      <c r="AO119" s="38"/>
      <c r="AP119" s="92"/>
      <c r="AQ119" s="37">
        <v>0</v>
      </c>
      <c r="AR119" s="52">
        <v>1</v>
      </c>
      <c r="AS119" s="52">
        <v>0.44059750089628574</v>
      </c>
      <c r="AT119" s="38"/>
      <c r="AU119" s="38"/>
      <c r="AV119" s="38"/>
      <c r="AW119" s="92"/>
      <c r="AX119" s="37">
        <v>0</v>
      </c>
      <c r="AY119" s="60">
        <v>1</v>
      </c>
      <c r="AZ119" s="50">
        <v>0.30794570127577231</v>
      </c>
      <c r="BA119" s="38"/>
      <c r="BB119" s="38"/>
      <c r="BC119" s="38"/>
      <c r="BD119" s="92"/>
      <c r="BE119" s="37">
        <v>0</v>
      </c>
      <c r="BF119" s="60">
        <v>1</v>
      </c>
      <c r="BG119" s="50">
        <v>0.24749109628817711</v>
      </c>
      <c r="BH119" s="38"/>
      <c r="BI119" s="38"/>
      <c r="BJ119" s="38"/>
      <c r="BK119" s="92"/>
      <c r="BL119" s="37">
        <v>0</v>
      </c>
      <c r="BM119" s="54">
        <v>1</v>
      </c>
      <c r="BN119" s="53">
        <v>0.49151023248090825</v>
      </c>
      <c r="BO119" s="38"/>
      <c r="BP119" s="38"/>
      <c r="BQ119" s="38"/>
      <c r="BR119" s="92"/>
      <c r="BS119" s="8"/>
      <c r="BT119" s="8"/>
      <c r="BU119" s="8"/>
      <c r="BV119" s="8"/>
      <c r="BW119" s="8"/>
      <c r="BX119" s="8"/>
      <c r="BY119" s="8"/>
      <c r="BZ119" s="8"/>
      <c r="CA119" s="6"/>
    </row>
    <row r="120" spans="1:79">
      <c r="A120" s="37">
        <v>1</v>
      </c>
      <c r="B120" s="52">
        <v>1.3657797907843627</v>
      </c>
      <c r="C120" s="52">
        <v>0.40959233389888738</v>
      </c>
      <c r="D120" s="38">
        <f>(B120+B119)*0.5*1</f>
        <v>1.1828898953921814</v>
      </c>
      <c r="E120" s="38">
        <f>((B120-C120)+(B119-C119))*0.5*1</f>
        <v>0.78661329485125442</v>
      </c>
      <c r="F120" s="38">
        <f>((B120+C120)+(B119+C119))*0.5*1</f>
        <v>1.5791664959331082</v>
      </c>
      <c r="G120" s="92"/>
      <c r="H120" s="37">
        <v>1</v>
      </c>
      <c r="I120" s="60">
        <v>2.635923726525049</v>
      </c>
      <c r="J120" s="50">
        <v>1.2225434816598093</v>
      </c>
      <c r="K120" s="38">
        <f>(I120+I119)*0.5*1</f>
        <v>1.8179618632625245</v>
      </c>
      <c r="L120" s="38">
        <f>((I120-J120)+(I119-J119))*0.5*1</f>
        <v>1.1212782456549653</v>
      </c>
      <c r="M120" s="38">
        <f>((I120+J120)+(I119+J119))*0.5*1</f>
        <v>2.514645480870084</v>
      </c>
      <c r="N120" s="92"/>
      <c r="O120" s="37">
        <v>1</v>
      </c>
      <c r="P120" s="52">
        <v>2.276014037916787</v>
      </c>
      <c r="Q120" s="52">
        <v>0.34532288275519352</v>
      </c>
      <c r="R120" s="38">
        <f>(P120+P119)*0.5*1</f>
        <v>1.6380070189583935</v>
      </c>
      <c r="S120" s="38">
        <f>((P120-Q120)+(P119-Q119))*0.5*1</f>
        <v>1.4220191381308609</v>
      </c>
      <c r="T120" s="38">
        <f>((P120+Q120)+(P119+Q119))*0.5*1</f>
        <v>1.8539948997859264</v>
      </c>
      <c r="U120" s="92"/>
      <c r="V120" s="37">
        <v>1</v>
      </c>
      <c r="W120" s="60">
        <v>1.0724146330282307</v>
      </c>
      <c r="X120" s="50">
        <v>0.33066630480486586</v>
      </c>
      <c r="Y120" s="38">
        <f>(W120+W119)*0.5*1</f>
        <v>1.0362073165141155</v>
      </c>
      <c r="Z120" s="38">
        <f>((W120-X120)+(W119-X119))*0.5*1</f>
        <v>0.80891385254092585</v>
      </c>
      <c r="AA120" s="38">
        <f>((W120+X120)+(W119+X119))*0.5*1</f>
        <v>1.2635007804873049</v>
      </c>
      <c r="AB120" s="92"/>
      <c r="AC120" s="37">
        <v>1</v>
      </c>
      <c r="AD120" s="52">
        <v>2.6446745336981468</v>
      </c>
      <c r="AE120" s="52">
        <v>0.86049859044453392</v>
      </c>
      <c r="AF120" s="38">
        <f>(AD120+AD119)*0.5*1</f>
        <v>1.8223372668490734</v>
      </c>
      <c r="AG120" s="38">
        <f>((AD120-AE120)+(AD119-AE119))*0.5*1</f>
        <v>1.349220227463978</v>
      </c>
      <c r="AH120" s="38">
        <f>((AD120+AE120)+(AD119+AE119))*0.5*1</f>
        <v>2.2954543062341686</v>
      </c>
      <c r="AI120" s="92"/>
      <c r="AJ120" s="37">
        <v>1</v>
      </c>
      <c r="AK120" s="60">
        <v>4.1950193414320545</v>
      </c>
      <c r="AL120" s="50">
        <v>1.8537976224359249</v>
      </c>
      <c r="AM120" s="38">
        <f>(AK120+AK119)*0.5*1</f>
        <v>2.5975096707160272</v>
      </c>
      <c r="AN120" s="38">
        <f>((AK120-AL120)+(AK119-AL119))*0.5*1</f>
        <v>1.5829355453157941</v>
      </c>
      <c r="AO120" s="38">
        <f>((AK120+AL120)+(AK119+AL119))*0.5*1</f>
        <v>3.6120837961162606</v>
      </c>
      <c r="AP120" s="92"/>
      <c r="AQ120" s="37">
        <v>1</v>
      </c>
      <c r="AR120" s="52">
        <v>0.97266309023612696</v>
      </c>
      <c r="AS120" s="52">
        <v>0.39663533625371233</v>
      </c>
      <c r="AT120" s="38">
        <f>(AR120+AR119)*0.5*1</f>
        <v>0.98633154511806342</v>
      </c>
      <c r="AU120" s="38">
        <f>((AR120-AS120)+(AR119-AS119))*0.5*1</f>
        <v>0.56771512654306444</v>
      </c>
      <c r="AV120" s="38">
        <f>((AR120+AS120)+(AR119+AS119))*0.5*1</f>
        <v>1.4049479636930626</v>
      </c>
      <c r="AW120" s="92"/>
      <c r="AX120" s="37">
        <v>1</v>
      </c>
      <c r="AY120" s="60">
        <v>1.2059557048450102</v>
      </c>
      <c r="AZ120" s="50">
        <v>0.84751111710635574</v>
      </c>
      <c r="BA120" s="38">
        <f>(AY120+AY119)*0.5*1</f>
        <v>1.1029778524225051</v>
      </c>
      <c r="BB120" s="38">
        <f>((AY120-AZ120)+(AY119-AZ119))*0.5*1</f>
        <v>0.52524944323144118</v>
      </c>
      <c r="BC120" s="38">
        <f>((AY120+AZ120)+(AY119+AZ119))*0.5*1</f>
        <v>1.6807062616135691</v>
      </c>
      <c r="BD120" s="92"/>
      <c r="BE120" s="37">
        <v>1</v>
      </c>
      <c r="BF120" s="60">
        <v>1.2197714444321424</v>
      </c>
      <c r="BG120" s="50">
        <v>0.29608334348195936</v>
      </c>
      <c r="BH120" s="38">
        <f>(BF120+BF119)*0.5*1</f>
        <v>1.1098857222160712</v>
      </c>
      <c r="BI120" s="38">
        <f>((BF120-BG120)+(BF119-BG119))*0.5*1</f>
        <v>0.83809850233100291</v>
      </c>
      <c r="BJ120" s="38">
        <f>((BF120+BG120)+(BF119+BG119))*0.5*1</f>
        <v>1.3816729421011393</v>
      </c>
      <c r="BK120" s="92"/>
      <c r="BL120" s="37">
        <v>1</v>
      </c>
      <c r="BM120" s="54">
        <v>10.654350828518387</v>
      </c>
      <c r="BN120" s="53">
        <v>10.255082086844968</v>
      </c>
      <c r="BO120" s="38">
        <f>(BM120+BM119)*0.5*1</f>
        <v>5.8271754142591936</v>
      </c>
      <c r="BP120" s="38">
        <f>((BM120-BN120)+(BM119-BN119))*0.5*1</f>
        <v>0.45387925459625533</v>
      </c>
      <c r="BQ120" s="38">
        <f>((BM120+BN120)+(BM119+BN119))*0.5*1</f>
        <v>11.200471573922131</v>
      </c>
      <c r="BR120" s="92"/>
      <c r="BS120" s="8"/>
      <c r="BT120" s="8"/>
      <c r="BU120" s="8"/>
      <c r="BV120" s="8"/>
      <c r="BW120" s="8"/>
      <c r="BX120" s="8"/>
      <c r="BY120" s="8"/>
      <c r="BZ120" s="8"/>
      <c r="CA120" s="6"/>
    </row>
    <row r="121" spans="1:79">
      <c r="A121" s="37">
        <v>2</v>
      </c>
      <c r="B121" s="52">
        <v>2.194893707647978</v>
      </c>
      <c r="C121" s="52">
        <v>0.62532330011155646</v>
      </c>
      <c r="D121" s="38">
        <f>(B121+B120)*0.5*1</f>
        <v>1.7803367492161704</v>
      </c>
      <c r="E121" s="38">
        <f>((B121-C121)+(B120-C120))*0.5*1</f>
        <v>1.2628789322109486</v>
      </c>
      <c r="F121" s="38">
        <f>((B121+C121)+(B120+C120))*0.5*1</f>
        <v>2.2977945662213921</v>
      </c>
      <c r="G121" s="92"/>
      <c r="H121" s="37">
        <v>2</v>
      </c>
      <c r="I121" s="60">
        <v>1.9277797359901669</v>
      </c>
      <c r="J121" s="50">
        <v>0.30641814511009946</v>
      </c>
      <c r="K121" s="38">
        <f>(I121+I120)*0.5*1</f>
        <v>2.2818517312576079</v>
      </c>
      <c r="L121" s="38">
        <f>((I121-J121)+(I120-J120))*0.5*1</f>
        <v>1.5173709178726535</v>
      </c>
      <c r="M121" s="38">
        <f>((I121+J121)+(I120+J120))*0.5*1</f>
        <v>3.0463325446425626</v>
      </c>
      <c r="N121" s="92"/>
      <c r="O121" s="37">
        <v>2</v>
      </c>
      <c r="P121" s="52">
        <v>3.8372000486644113</v>
      </c>
      <c r="Q121" s="52">
        <v>0.67293490342733497</v>
      </c>
      <c r="R121" s="38">
        <f>(P121+P120)*0.5*1</f>
        <v>3.0566070432905992</v>
      </c>
      <c r="S121" s="38">
        <f>((P121-Q121)+(P120-Q120))*0.5*1</f>
        <v>2.5474781501993351</v>
      </c>
      <c r="T121" s="38">
        <f>((P121+Q121)+(P120+Q120))*0.5*1</f>
        <v>3.5657359363818637</v>
      </c>
      <c r="U121" s="92"/>
      <c r="V121" s="37">
        <v>2</v>
      </c>
      <c r="W121" s="60">
        <v>1.317620001714902</v>
      </c>
      <c r="X121" s="50">
        <v>0.61438379690679323</v>
      </c>
      <c r="Y121" s="38">
        <f>(W121+W120)*0.5*1</f>
        <v>1.1950173173715664</v>
      </c>
      <c r="Z121" s="38">
        <f>((W121-X121)+(W120-X120))*0.5*1</f>
        <v>0.72249226651573673</v>
      </c>
      <c r="AA121" s="38">
        <f>((W121+X121)+(W120+X120))*0.5*1</f>
        <v>1.667542368227396</v>
      </c>
      <c r="AB121" s="92"/>
      <c r="AC121" s="37">
        <v>2</v>
      </c>
      <c r="AD121" s="52">
        <v>20.4608453211981</v>
      </c>
      <c r="AE121" s="52">
        <v>5.0305067343213592</v>
      </c>
      <c r="AF121" s="38">
        <f>(AD121+AD120)*0.5*1</f>
        <v>11.552759927448124</v>
      </c>
      <c r="AG121" s="38">
        <f>((AD121-AE121)+(AD120-AE120))*0.5*1</f>
        <v>8.6072572650651757</v>
      </c>
      <c r="AH121" s="38">
        <f>((AD121+AE121)+(AD120+AE120))*0.5*1</f>
        <v>14.49826258983107</v>
      </c>
      <c r="AI121" s="92"/>
      <c r="AJ121" s="37">
        <v>2</v>
      </c>
      <c r="AK121" s="60">
        <v>15.475552956075802</v>
      </c>
      <c r="AL121" s="50">
        <v>2.2191561439172065</v>
      </c>
      <c r="AM121" s="38">
        <f>(AK121+AK120)*0.5*1</f>
        <v>9.8352861487539283</v>
      </c>
      <c r="AN121" s="38">
        <f>((AK121-AL121)+(AK120-AL120))*0.5*1</f>
        <v>7.7988092655773622</v>
      </c>
      <c r="AO121" s="38">
        <f>((AK121+AL121)+(AK120+AL120))*0.5*1</f>
        <v>11.871763031930495</v>
      </c>
      <c r="AP121" s="92"/>
      <c r="AQ121" s="37">
        <v>2</v>
      </c>
      <c r="AR121" s="52">
        <v>1.2784582697651425</v>
      </c>
      <c r="AS121" s="52">
        <v>0.6390416905832722</v>
      </c>
      <c r="AT121" s="38">
        <f>(AR121+AR120)*0.5*1</f>
        <v>1.1255606800006348</v>
      </c>
      <c r="AU121" s="38">
        <f>((AR121-AS121)+(AR120-AS120))*0.5*1</f>
        <v>0.6077221665821424</v>
      </c>
      <c r="AV121" s="38">
        <f>((AR121+AS121)+(AR120+AS120))*0.5*1</f>
        <v>1.643399193419127</v>
      </c>
      <c r="AW121" s="92"/>
      <c r="AX121" s="37">
        <v>2</v>
      </c>
      <c r="AY121" s="60">
        <v>1.7828151555550451</v>
      </c>
      <c r="AZ121" s="50">
        <v>0.36933057364962263</v>
      </c>
      <c r="BA121" s="38">
        <f>(AY121+AY120)*0.5*1</f>
        <v>1.4943854302000277</v>
      </c>
      <c r="BB121" s="38">
        <f>((AY121-AZ121)+(AY120-AZ120))*0.5*1</f>
        <v>0.88596458482203855</v>
      </c>
      <c r="BC121" s="38">
        <f>((AY121+AZ121)+(AY120+AZ120))*0.5*1</f>
        <v>2.1028062755780166</v>
      </c>
      <c r="BD121" s="92"/>
      <c r="BE121" s="37">
        <v>2</v>
      </c>
      <c r="BF121" s="60">
        <v>1.200884521592916</v>
      </c>
      <c r="BG121" s="50">
        <v>0.59693265180146537</v>
      </c>
      <c r="BH121" s="38">
        <f>(BF121+BF120)*0.5*1</f>
        <v>1.2103279830125291</v>
      </c>
      <c r="BI121" s="38">
        <f>((BF121-BG121)+(BF120-BG120))*0.5*1</f>
        <v>0.76381998537081675</v>
      </c>
      <c r="BJ121" s="38">
        <f>((BF121+BG121)+(BF120+BG120))*0.5*1</f>
        <v>1.6568359806542414</v>
      </c>
      <c r="BK121" s="92"/>
      <c r="BL121" s="37">
        <v>2</v>
      </c>
      <c r="BM121" s="54">
        <v>669.20039461268004</v>
      </c>
      <c r="BN121" s="53">
        <v>580.2143754481757</v>
      </c>
      <c r="BO121" s="38">
        <f>(BM121+BM120)*0.5*1</f>
        <v>339.92737272059924</v>
      </c>
      <c r="BP121" s="38">
        <f>((BM121-BN121)+(BM120-BN120))*0.5*1</f>
        <v>44.692643953088883</v>
      </c>
      <c r="BQ121" s="38">
        <f>((BM121+BN121)+(BM120+BN120))*0.5*1</f>
        <v>635.16210148810956</v>
      </c>
      <c r="BR121" s="92"/>
      <c r="BS121" s="8"/>
      <c r="BT121" s="8"/>
      <c r="BU121" s="8"/>
      <c r="BV121" s="8"/>
      <c r="BW121" s="8"/>
      <c r="BX121" s="8"/>
      <c r="BY121" s="8"/>
      <c r="BZ121" s="8"/>
      <c r="CA121" s="6"/>
    </row>
    <row r="122" spans="1:79">
      <c r="A122" s="37">
        <v>4</v>
      </c>
      <c r="B122" s="52">
        <v>19.899921770747525</v>
      </c>
      <c r="C122" s="50">
        <v>5.0177553822054035</v>
      </c>
      <c r="D122" s="38">
        <f>(B122+B121)*0.5*2</f>
        <v>22.094815478395503</v>
      </c>
      <c r="E122" s="38">
        <f>((B122-C122)+(B121-C121))*0.5*2</f>
        <v>16.451736796078542</v>
      </c>
      <c r="F122" s="38">
        <f>((B122+C122)+(B121+C121))*0.5*2</f>
        <v>27.737894160712464</v>
      </c>
      <c r="G122" s="92"/>
      <c r="H122" s="37">
        <v>4</v>
      </c>
      <c r="I122" s="60">
        <v>3.174786364503241</v>
      </c>
      <c r="J122" s="50">
        <v>0.89660507287663527</v>
      </c>
      <c r="K122" s="38">
        <f>(I122+I121)*0.5*2</f>
        <v>5.1025661004934078</v>
      </c>
      <c r="L122" s="38">
        <f>((I122-J122)+(I121-J121))*0.5*2</f>
        <v>3.8995428825066729</v>
      </c>
      <c r="M122" s="38">
        <f>((I122+J122)+(I121+J121))*0.5*2</f>
        <v>6.305589318480143</v>
      </c>
      <c r="N122" s="92"/>
      <c r="O122" s="37">
        <v>4</v>
      </c>
      <c r="P122" s="52">
        <v>5.600781582942207</v>
      </c>
      <c r="Q122" s="52">
        <v>1.6530708093016688</v>
      </c>
      <c r="R122" s="38">
        <f>(P122+P121)*0.5*2</f>
        <v>9.4379816316066183</v>
      </c>
      <c r="S122" s="38">
        <f>((P122-Q122)+(P121-Q121))*0.5*2</f>
        <v>7.111975918877615</v>
      </c>
      <c r="T122" s="38">
        <f>((P122+Q122)+(P121+Q121))*0.5*2</f>
        <v>11.763987344335622</v>
      </c>
      <c r="U122" s="92"/>
      <c r="V122" s="37">
        <v>4</v>
      </c>
      <c r="W122" s="60">
        <v>3.4415576147367033</v>
      </c>
      <c r="X122" s="50">
        <v>0.93234396689900345</v>
      </c>
      <c r="Y122" s="38">
        <f>(W122+W121)*0.5*2</f>
        <v>4.7591776164516055</v>
      </c>
      <c r="Z122" s="38">
        <f>((W122-X122)+(W121-X121))*0.5*2</f>
        <v>3.2124498526458085</v>
      </c>
      <c r="AA122" s="38">
        <f>((W122+X122)+(W121+X121))*0.5*2</f>
        <v>6.3059053802574017</v>
      </c>
      <c r="AB122" s="92"/>
      <c r="AC122" s="37">
        <v>4</v>
      </c>
      <c r="AD122" s="52">
        <v>128.18476711959752</v>
      </c>
      <c r="AE122" s="52">
        <v>44.994237923706798</v>
      </c>
      <c r="AF122" s="38">
        <f>(AD122+AD121)*0.5*2</f>
        <v>148.64561244079562</v>
      </c>
      <c r="AG122" s="38">
        <f>((AD122-AE122)+(AD121-AE121))*0.5*2</f>
        <v>98.620867782767462</v>
      </c>
      <c r="AH122" s="38">
        <f>((AD122+AE122)+(AD121+AE121))*0.5*2</f>
        <v>198.67035709882379</v>
      </c>
      <c r="AI122" s="92"/>
      <c r="AJ122" s="37">
        <v>4</v>
      </c>
      <c r="AK122" s="60">
        <v>62.775851932863127</v>
      </c>
      <c r="AL122" s="50">
        <v>24.621989391863966</v>
      </c>
      <c r="AM122" s="38">
        <f>(AK122+AK121)*0.5*2</f>
        <v>78.251404888938936</v>
      </c>
      <c r="AN122" s="38">
        <f>((AK122-AL122)+(AK121-AL121))*0.5*2</f>
        <v>51.410259353157755</v>
      </c>
      <c r="AO122" s="38">
        <f>((AK122+AL122)+(AK121+AL121))*0.5*2</f>
        <v>105.0925504247201</v>
      </c>
      <c r="AP122" s="92"/>
      <c r="AQ122" s="37">
        <v>4</v>
      </c>
      <c r="AR122" s="52">
        <v>3.0082122471057335</v>
      </c>
      <c r="AS122" s="52">
        <v>1.2775976050820688</v>
      </c>
      <c r="AT122" s="38">
        <f>(AR122+AR121)*0.5*2</f>
        <v>4.2866705168708759</v>
      </c>
      <c r="AU122" s="38">
        <f>((AR122-AS122)+(AR121-AS121))*0.5*2</f>
        <v>2.3700312212055352</v>
      </c>
      <c r="AV122" s="38">
        <f>((AR122+AS122)+(AR121+AS121))*0.5*2</f>
        <v>6.2033098125362169</v>
      </c>
      <c r="AW122" s="92"/>
      <c r="AX122" s="37">
        <v>4</v>
      </c>
      <c r="AY122" s="60">
        <v>7.8741725775103228</v>
      </c>
      <c r="AZ122" s="50">
        <v>4.3523068604697075</v>
      </c>
      <c r="BA122" s="38">
        <f>(AY122+AY121)*0.5*2</f>
        <v>9.6569877330653675</v>
      </c>
      <c r="BB122" s="38">
        <f>((AY122-AZ122)+(AY121-AZ121))*0.5*2</f>
        <v>4.9353502989460374</v>
      </c>
      <c r="BC122" s="38">
        <f>((AY122+AZ122)+(AY121+AZ121))*0.5*2</f>
        <v>14.378625167184698</v>
      </c>
      <c r="BD122" s="92"/>
      <c r="BE122" s="37">
        <v>4</v>
      </c>
      <c r="BF122" s="60">
        <v>17.549974100288484</v>
      </c>
      <c r="BG122" s="50">
        <v>7.6969187210476768</v>
      </c>
      <c r="BH122" s="38">
        <f>(BF122+BF121)*0.5*2</f>
        <v>18.750858621881399</v>
      </c>
      <c r="BI122" s="38">
        <f>((BF122-BG122)+(BF121-BG121))*0.5*2</f>
        <v>10.457007249032257</v>
      </c>
      <c r="BJ122" s="38">
        <f>((BF122+BG122)+(BF121+BG121))*0.5*2</f>
        <v>27.044709994730542</v>
      </c>
      <c r="BK122" s="92"/>
      <c r="BL122" s="37">
        <v>4</v>
      </c>
      <c r="BM122" s="54">
        <v>221.22022863456573</v>
      </c>
      <c r="BN122" s="53">
        <v>49.325744363754758</v>
      </c>
      <c r="BO122" s="38">
        <f>(BM122+BM121)*0.5*2</f>
        <v>890.42062324724577</v>
      </c>
      <c r="BP122" s="38">
        <f>((BM122-BN122)+(BM121-BN121))*0.5*2</f>
        <v>260.88050343531529</v>
      </c>
      <c r="BQ122" s="38">
        <f>((BM122+BN122)+(BM121+BN121))*0.5*2</f>
        <v>1519.9607430591764</v>
      </c>
      <c r="BR122" s="92"/>
      <c r="BS122" s="8"/>
      <c r="BT122" s="8"/>
      <c r="BU122" s="8"/>
      <c r="BV122" s="8"/>
      <c r="BW122" s="8"/>
      <c r="BX122" s="8"/>
      <c r="BY122" s="8"/>
      <c r="BZ122" s="8"/>
      <c r="CA122" s="6"/>
    </row>
    <row r="123" spans="1:79">
      <c r="A123" s="37">
        <v>6</v>
      </c>
      <c r="B123" s="52">
        <v>5.1589001113625628</v>
      </c>
      <c r="C123" s="52">
        <v>2.1907440040092596</v>
      </c>
      <c r="D123" s="38">
        <f>(B123+B122)*0.5*2</f>
        <v>25.058821882110088</v>
      </c>
      <c r="E123" s="38">
        <f>((B123-C123)+(B122-C122))*0.5*2</f>
        <v>17.850322495895423</v>
      </c>
      <c r="F123" s="38">
        <f>((B123+C123)+(B122+C122))*0.5*2</f>
        <v>32.26732126832475</v>
      </c>
      <c r="G123" s="92"/>
      <c r="H123" s="37">
        <v>6</v>
      </c>
      <c r="I123" s="60">
        <v>2.3918985165505187</v>
      </c>
      <c r="J123" s="50">
        <v>1.6637476732449572</v>
      </c>
      <c r="K123" s="38">
        <f>(I123+I122)*0.5*2</f>
        <v>5.5666848810537601</v>
      </c>
      <c r="L123" s="38">
        <f>((I123-J123)+(I122-J122))*0.5*2</f>
        <v>3.0063321349321672</v>
      </c>
      <c r="M123" s="38">
        <f>((I123+J123)+(I122+J122))*0.5*2</f>
        <v>8.1270376271753513</v>
      </c>
      <c r="N123" s="92"/>
      <c r="O123" s="37">
        <v>6</v>
      </c>
      <c r="P123" s="52">
        <v>3.0777507720894852</v>
      </c>
      <c r="Q123" s="52">
        <v>1.0386019884212918</v>
      </c>
      <c r="R123" s="38">
        <f>(P123+P122)*0.5*2</f>
        <v>8.6785323550316917</v>
      </c>
      <c r="S123" s="38">
        <f>((P123-Q123)+(P122-Q122))*0.5*2</f>
        <v>5.9868595573087315</v>
      </c>
      <c r="T123" s="38">
        <f>((P123+Q123)+(P122+Q122))*0.5*2</f>
        <v>11.370205152754654</v>
      </c>
      <c r="U123" s="92"/>
      <c r="V123" s="37">
        <v>6</v>
      </c>
      <c r="W123" s="60">
        <v>3.21115905869926</v>
      </c>
      <c r="X123" s="50">
        <v>1.0560775693710762</v>
      </c>
      <c r="Y123" s="38">
        <f>(W123+W122)*0.5*2</f>
        <v>6.6527166734359628</v>
      </c>
      <c r="Z123" s="38">
        <f>((W123-X123)+(W122-X122))*0.5*2</f>
        <v>4.6642951371658832</v>
      </c>
      <c r="AA123" s="38">
        <f>((W123+X123)+(W122+X122))*0.5*2</f>
        <v>8.6411382097060425</v>
      </c>
      <c r="AB123" s="92"/>
      <c r="AC123" s="37">
        <v>6</v>
      </c>
      <c r="AD123" s="52">
        <v>32.470826545580259</v>
      </c>
      <c r="AE123" s="52">
        <v>14.97492246241222</v>
      </c>
      <c r="AF123" s="38">
        <f>(AD123+AD122)*0.5*2</f>
        <v>160.65559366517778</v>
      </c>
      <c r="AG123" s="38">
        <f>((AD123-AE123)+(AD122-AE122))*0.5*2</f>
        <v>100.68643327905876</v>
      </c>
      <c r="AH123" s="38">
        <f>((AD123+AE123)+(AD122+AE122))*0.5*2</f>
        <v>220.6247540512968</v>
      </c>
      <c r="AI123" s="92"/>
      <c r="AJ123" s="37">
        <v>6</v>
      </c>
      <c r="AK123" s="60">
        <v>25.281636665789122</v>
      </c>
      <c r="AL123" s="50">
        <v>18.198314112913145</v>
      </c>
      <c r="AM123" s="38">
        <f>(AK123+AK122)*0.5*2</f>
        <v>88.057488598652242</v>
      </c>
      <c r="AN123" s="38">
        <f>((AK123-AL123)+(AK122-AL122))*0.5*2</f>
        <v>45.237185093875134</v>
      </c>
      <c r="AO123" s="38">
        <f>((AK123+AL123)+(AK122+AL122))*0.5*2</f>
        <v>130.87779210342936</v>
      </c>
      <c r="AP123" s="92"/>
      <c r="AQ123" s="37">
        <v>6</v>
      </c>
      <c r="AR123" s="52">
        <v>9.2236388984633031</v>
      </c>
      <c r="AS123" s="52">
        <v>6.8818047795950497</v>
      </c>
      <c r="AT123" s="38">
        <f>(AR123+AR122)*0.5*2</f>
        <v>12.231851145569037</v>
      </c>
      <c r="AU123" s="38">
        <f>((AR123-AS123)+(AR122-AS122))*0.5*2</f>
        <v>4.072448760891918</v>
      </c>
      <c r="AV123" s="38">
        <f>((AR123+AS123)+(AR122+AS122))*0.5*2</f>
        <v>20.391253530246157</v>
      </c>
      <c r="AW123" s="92"/>
      <c r="AX123" s="37">
        <v>6</v>
      </c>
      <c r="AY123" s="60">
        <v>6.1365917031441564</v>
      </c>
      <c r="AZ123" s="50">
        <v>4.6401043869361631</v>
      </c>
      <c r="BA123" s="38">
        <f>(AY123+AY122)*0.5*2</f>
        <v>14.010764280654479</v>
      </c>
      <c r="BB123" s="38">
        <f>((AY123-AZ123)+(AY122-AZ122))*0.5*2</f>
        <v>5.0183530332486086</v>
      </c>
      <c r="BC123" s="38">
        <f>((AY123+AZ123)+(AY122+AZ122))*0.5*2</f>
        <v>23.00317552806035</v>
      </c>
      <c r="BD123" s="92"/>
      <c r="BE123" s="37">
        <v>6</v>
      </c>
      <c r="BF123" s="60">
        <v>7.6046877186895658</v>
      </c>
      <c r="BG123" s="50">
        <v>3.204948022584861</v>
      </c>
      <c r="BH123" s="38">
        <f>(BF123+BF122)*0.5*2</f>
        <v>25.154661818978049</v>
      </c>
      <c r="BI123" s="38">
        <f>((BF123-BG123)+(BF122-BG122))*0.5*2</f>
        <v>14.252795075345512</v>
      </c>
      <c r="BJ123" s="38">
        <f>((BF123+BG123)+(BF122+BG122))*0.5*2</f>
        <v>36.056528562610588</v>
      </c>
      <c r="BK123" s="92"/>
      <c r="BL123" s="37">
        <v>6</v>
      </c>
      <c r="BM123" s="54">
        <v>391.9431287197998</v>
      </c>
      <c r="BN123" s="53">
        <v>570.46818356076028</v>
      </c>
      <c r="BO123" s="38">
        <f>(BM123+BM122)*0.5*2</f>
        <v>613.16335735436553</v>
      </c>
      <c r="BP123" s="38">
        <f>((BM123-BN123)+(BM122-BN122))*0.5*2</f>
        <v>-6.6305705701495015</v>
      </c>
      <c r="BQ123" s="38">
        <f>((BM123+BN123)+(BM122+BN122))*0.5*2</f>
        <v>1232.9572852788806</v>
      </c>
      <c r="BR123" s="92"/>
      <c r="BS123" s="8"/>
      <c r="BT123" s="8"/>
      <c r="BU123" s="8"/>
      <c r="BV123" s="8"/>
      <c r="BW123" s="8"/>
      <c r="BX123" s="8"/>
      <c r="BY123" s="8"/>
      <c r="BZ123" s="8"/>
      <c r="CA123" s="6"/>
    </row>
    <row r="124" spans="1:79">
      <c r="A124" s="7"/>
      <c r="B124" s="55"/>
      <c r="C124" s="55"/>
      <c r="D124" s="93">
        <f>SUM(D120:D123)</f>
        <v>50.116864005113939</v>
      </c>
      <c r="E124" s="94">
        <f t="shared" ref="E124:F124" si="61">SUM(E120:E123)</f>
        <v>36.351551519036164</v>
      </c>
      <c r="F124" s="94">
        <f t="shared" si="61"/>
        <v>63.882176491191714</v>
      </c>
      <c r="G124" s="95">
        <f>D124-E124</f>
        <v>13.765312486077775</v>
      </c>
      <c r="H124" s="7"/>
      <c r="I124" s="61"/>
      <c r="J124" s="56"/>
      <c r="K124" s="93">
        <f>SUM(K120:K123)</f>
        <v>14.769064576067301</v>
      </c>
      <c r="L124" s="94">
        <f t="shared" ref="L124:M124" si="62">SUM(L120:L123)</f>
        <v>9.5445241809664587</v>
      </c>
      <c r="M124" s="94">
        <f t="shared" si="62"/>
        <v>19.993604971168139</v>
      </c>
      <c r="N124" s="95">
        <f>K124-L124</f>
        <v>5.224540395100842</v>
      </c>
      <c r="O124" s="7"/>
      <c r="P124" s="96"/>
      <c r="Q124" s="96"/>
      <c r="R124" s="93">
        <f>SUM(R120:R123)</f>
        <v>22.811128048887305</v>
      </c>
      <c r="S124" s="94">
        <f t="shared" ref="S124:T124" si="63">SUM(S120:S123)</f>
        <v>17.068332764516541</v>
      </c>
      <c r="T124" s="94">
        <f t="shared" si="63"/>
        <v>28.553923333258066</v>
      </c>
      <c r="U124" s="95">
        <f>R124-S124</f>
        <v>5.7427952843707644</v>
      </c>
      <c r="V124" s="7"/>
      <c r="W124" s="96"/>
      <c r="X124" s="96"/>
      <c r="Y124" s="93">
        <f>SUM(Y120:Y123)</f>
        <v>13.643118923773251</v>
      </c>
      <c r="Z124" s="94">
        <f t="shared" ref="Z124:AA124" si="64">SUM(Z120:Z123)</f>
        <v>9.4081511088683545</v>
      </c>
      <c r="AA124" s="94">
        <f t="shared" si="64"/>
        <v>17.878086738678146</v>
      </c>
      <c r="AB124" s="95">
        <f>Y124-Z124</f>
        <v>4.2349678149048966</v>
      </c>
      <c r="AC124" s="7"/>
      <c r="AD124" s="96"/>
      <c r="AE124" s="96"/>
      <c r="AF124" s="93">
        <f>SUM(AF120:AF123)</f>
        <v>322.6763033002706</v>
      </c>
      <c r="AG124" s="94">
        <f t="shared" ref="AG124:AH124" si="65">SUM(AG120:AG123)</f>
        <v>209.26377855435538</v>
      </c>
      <c r="AH124" s="94">
        <f t="shared" si="65"/>
        <v>436.08882804618582</v>
      </c>
      <c r="AI124" s="95">
        <f>AF124-AG124</f>
        <v>113.41252474591522</v>
      </c>
      <c r="AJ124" s="7"/>
      <c r="AK124" s="96"/>
      <c r="AL124" s="96"/>
      <c r="AM124" s="93">
        <f>SUM(AM120:AM123)</f>
        <v>178.74168930706114</v>
      </c>
      <c r="AN124" s="94">
        <f t="shared" ref="AN124:AO124" si="66">SUM(AN120:AN123)</f>
        <v>106.02918925792605</v>
      </c>
      <c r="AO124" s="94">
        <f t="shared" si="66"/>
        <v>251.4541893561962</v>
      </c>
      <c r="AP124" s="95">
        <f>AM124-AN124</f>
        <v>72.712500049135087</v>
      </c>
      <c r="AQ124" s="7"/>
      <c r="AR124" s="96"/>
      <c r="AS124" s="96"/>
      <c r="AT124" s="93">
        <f>SUM(AT120:AT123)</f>
        <v>18.63041388755861</v>
      </c>
      <c r="AU124" s="94">
        <f t="shared" ref="AU124:AV124" si="67">SUM(AU120:AU123)</f>
        <v>7.61791727522266</v>
      </c>
      <c r="AV124" s="94">
        <f t="shared" si="67"/>
        <v>29.642910499894562</v>
      </c>
      <c r="AW124" s="95">
        <f>AT124-AU124</f>
        <v>11.012496612335951</v>
      </c>
      <c r="AX124" s="7"/>
      <c r="AY124" s="96"/>
      <c r="AZ124" s="96"/>
      <c r="BA124" s="93">
        <f>SUM(BA120:BA123)</f>
        <v>26.26511529634238</v>
      </c>
      <c r="BB124" s="94">
        <f t="shared" ref="BB124:BC124" si="68">SUM(BB120:BB123)</f>
        <v>11.364917360248125</v>
      </c>
      <c r="BC124" s="94">
        <f t="shared" si="68"/>
        <v>41.165313232436631</v>
      </c>
      <c r="BD124" s="95">
        <f>BA124-BB124</f>
        <v>14.900197936094255</v>
      </c>
      <c r="BE124" s="7"/>
      <c r="BF124" s="6"/>
      <c r="BG124" s="6"/>
      <c r="BH124" s="93">
        <f>SUM(BH120:BH123)</f>
        <v>46.225734146088044</v>
      </c>
      <c r="BI124" s="94">
        <f t="shared" ref="BI124:BJ124" si="69">SUM(BI120:BI123)</f>
        <v>26.311720812079589</v>
      </c>
      <c r="BJ124" s="94">
        <f t="shared" si="69"/>
        <v>66.139747480096503</v>
      </c>
      <c r="BK124" s="95">
        <f>BH124-BI124</f>
        <v>19.914013334008455</v>
      </c>
      <c r="BL124" s="7"/>
      <c r="BM124" s="6"/>
      <c r="BN124" s="43"/>
      <c r="BO124" s="93">
        <f>SUM(BO120:BO123)</f>
        <v>1849.3385287364699</v>
      </c>
      <c r="BP124" s="94">
        <f t="shared" ref="BP124:BQ124" si="70">SUM(BP120:BP123)</f>
        <v>299.39645607285092</v>
      </c>
      <c r="BQ124" s="94">
        <f t="shared" si="70"/>
        <v>3399.2806014000889</v>
      </c>
      <c r="BR124" s="95">
        <f>BO124-BP124</f>
        <v>1549.942072663619</v>
      </c>
      <c r="BS124" s="8"/>
      <c r="BT124" s="8"/>
      <c r="BU124" s="8"/>
      <c r="BV124" s="8"/>
      <c r="BW124" s="8"/>
      <c r="BX124" s="8"/>
      <c r="BY124" s="8"/>
      <c r="BZ124" s="8"/>
      <c r="CA124" s="6"/>
    </row>
    <row r="125" spans="1:79">
      <c r="A125" s="3"/>
      <c r="B125" s="2"/>
      <c r="C125" s="2"/>
      <c r="D125" s="97"/>
      <c r="E125" s="98"/>
      <c r="F125" s="98"/>
      <c r="G125" s="99"/>
      <c r="H125" s="3"/>
      <c r="I125" s="2"/>
      <c r="J125" s="2"/>
      <c r="K125" s="97"/>
      <c r="L125" s="98"/>
      <c r="M125" s="98"/>
      <c r="N125" s="99"/>
      <c r="O125" s="3"/>
      <c r="P125" s="2"/>
      <c r="Q125" s="2"/>
      <c r="R125" s="97"/>
      <c r="S125" s="98"/>
      <c r="T125" s="98"/>
      <c r="U125" s="99"/>
      <c r="V125" s="3"/>
      <c r="W125" s="2"/>
      <c r="X125" s="2"/>
      <c r="Y125" s="97"/>
      <c r="Z125" s="98"/>
      <c r="AA125" s="98"/>
      <c r="AB125" s="99"/>
      <c r="AC125" s="3"/>
      <c r="AD125" s="2"/>
      <c r="AE125" s="2"/>
      <c r="AF125" s="97"/>
      <c r="AG125" s="98"/>
      <c r="AH125" s="98"/>
      <c r="AI125" s="99"/>
      <c r="AJ125" s="3"/>
      <c r="AK125" s="2"/>
      <c r="AL125" s="2"/>
      <c r="AM125" s="97"/>
      <c r="AN125" s="98"/>
      <c r="AO125" s="98"/>
      <c r="AP125" s="99"/>
      <c r="AQ125" s="3"/>
      <c r="AR125" s="2"/>
      <c r="AS125" s="2"/>
      <c r="AT125" s="97"/>
      <c r="AU125" s="98"/>
      <c r="AV125" s="98"/>
      <c r="AW125" s="99"/>
      <c r="AX125" s="3"/>
      <c r="AY125" s="2"/>
      <c r="AZ125" s="2"/>
      <c r="BA125" s="97"/>
      <c r="BB125" s="98"/>
      <c r="BC125" s="98"/>
      <c r="BD125" s="99"/>
      <c r="BE125" s="3"/>
      <c r="BF125" s="2"/>
      <c r="BG125" s="2"/>
      <c r="BH125" s="97"/>
      <c r="BI125" s="98"/>
      <c r="BJ125" s="98"/>
      <c r="BK125" s="99"/>
      <c r="BL125" s="3"/>
      <c r="BM125" s="2"/>
      <c r="BN125" s="2"/>
      <c r="BO125" s="97"/>
      <c r="BP125" s="98"/>
      <c r="BQ125" s="98"/>
      <c r="BR125" s="99"/>
      <c r="BS125" s="8"/>
      <c r="BT125" s="8"/>
      <c r="BU125" s="8"/>
      <c r="BV125" s="8"/>
      <c r="BW125" s="8"/>
      <c r="BX125" s="8"/>
      <c r="BY125" s="8"/>
      <c r="BZ125" s="8"/>
      <c r="CA125" s="6"/>
    </row>
    <row r="126" spans="1:79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8"/>
      <c r="BT126" s="8"/>
      <c r="BU126" s="8"/>
      <c r="BV126" s="8"/>
      <c r="BW126" s="8"/>
      <c r="BX126" s="8"/>
      <c r="BY126" s="8"/>
      <c r="BZ126" s="8"/>
      <c r="CA126" s="6"/>
    </row>
    <row r="127" spans="1:79">
      <c r="A127" s="100" t="s">
        <v>41</v>
      </c>
      <c r="B127" s="101" t="s">
        <v>36</v>
      </c>
      <c r="C127" s="101" t="s">
        <v>39</v>
      </c>
      <c r="D127" s="101" t="s">
        <v>37</v>
      </c>
      <c r="E127" s="101" t="s">
        <v>38</v>
      </c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8"/>
      <c r="BT127" s="8"/>
      <c r="BU127" s="8"/>
      <c r="BV127" s="8"/>
      <c r="BW127" s="8"/>
      <c r="BX127" s="8"/>
      <c r="BY127" s="8"/>
      <c r="BZ127" s="8"/>
      <c r="CA127" s="6"/>
    </row>
    <row r="128" spans="1:79">
      <c r="A128" t="s">
        <v>1</v>
      </c>
      <c r="B128" s="93">
        <v>50.116864005113939</v>
      </c>
      <c r="C128">
        <v>13.765312486077775</v>
      </c>
      <c r="D128" s="95">
        <v>36.351551519036164</v>
      </c>
      <c r="E128">
        <v>63.882176491191714</v>
      </c>
      <c r="F128" s="9"/>
      <c r="H128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8"/>
      <c r="BT128" s="8"/>
      <c r="BU128" s="8"/>
      <c r="BV128" s="8"/>
      <c r="BW128" s="8"/>
      <c r="BX128" s="8"/>
      <c r="BY128" s="8"/>
      <c r="BZ128" s="8"/>
      <c r="CA128" s="6"/>
    </row>
    <row r="129" spans="1:79">
      <c r="A129" t="s">
        <v>2</v>
      </c>
      <c r="B129" s="9">
        <v>14.769064576067301</v>
      </c>
      <c r="C129" s="9">
        <v>5.224540395100842</v>
      </c>
      <c r="D129" s="9">
        <v>9.5445241809664587</v>
      </c>
      <c r="E129" s="9">
        <v>19.993604971168139</v>
      </c>
      <c r="F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8"/>
      <c r="BT129" s="8"/>
      <c r="BU129" s="8"/>
      <c r="BV129" s="8"/>
      <c r="BW129" s="8"/>
      <c r="BX129" s="8"/>
      <c r="BY129" s="8"/>
      <c r="BZ129" s="8"/>
      <c r="CA129" s="6"/>
    </row>
    <row r="130" spans="1:79">
      <c r="A130" t="s">
        <v>3</v>
      </c>
      <c r="B130" s="9">
        <v>22.811128048887305</v>
      </c>
      <c r="C130" s="9">
        <v>5.7427952843707644</v>
      </c>
      <c r="D130" s="9">
        <v>17.068332764516541</v>
      </c>
      <c r="E130" s="9">
        <v>28.553923333258066</v>
      </c>
      <c r="F130" s="9"/>
      <c r="G130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8"/>
      <c r="BT130" s="8"/>
      <c r="BU130" s="8"/>
      <c r="BV130" s="8"/>
      <c r="BW130" s="8"/>
      <c r="BX130" s="8"/>
      <c r="BY130" s="8"/>
      <c r="BZ130" s="8"/>
      <c r="CA130" s="6"/>
    </row>
    <row r="131" spans="1:79">
      <c r="A131" t="s">
        <v>4</v>
      </c>
      <c r="B131" s="9">
        <v>13.643118923773251</v>
      </c>
      <c r="C131" s="9">
        <v>4.2349678149048966</v>
      </c>
      <c r="D131" s="9">
        <v>9.4081511088683545</v>
      </c>
      <c r="E131" s="9">
        <v>17.878086738678146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8"/>
      <c r="BT131" s="8"/>
      <c r="BU131" s="8"/>
      <c r="BV131" s="8"/>
      <c r="BW131" s="8"/>
      <c r="BX131" s="8"/>
      <c r="BY131" s="8"/>
      <c r="BZ131" s="8"/>
      <c r="CA131" s="6"/>
    </row>
    <row r="132" spans="1:79">
      <c r="A132" t="s">
        <v>18</v>
      </c>
      <c r="B132" s="9">
        <v>322.6763033002706</v>
      </c>
      <c r="C132" s="9">
        <v>113.41252474591522</v>
      </c>
      <c r="D132" s="9">
        <v>209.26377855435538</v>
      </c>
      <c r="E132" s="9">
        <v>436.08882804618582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8"/>
      <c r="BT132" s="8"/>
      <c r="BU132" s="8"/>
      <c r="BV132" s="8"/>
      <c r="BW132" s="8"/>
      <c r="BX132" s="8"/>
      <c r="BY132" s="8"/>
      <c r="BZ132" s="8"/>
      <c r="CA132" s="6"/>
    </row>
    <row r="133" spans="1:79">
      <c r="A133" t="s">
        <v>19</v>
      </c>
      <c r="B133" s="9">
        <v>178.74168930706114</v>
      </c>
      <c r="C133" s="9">
        <v>72.712500049135087</v>
      </c>
      <c r="D133" s="9">
        <v>106.02918925792605</v>
      </c>
      <c r="E133" s="9">
        <v>251.4541893561962</v>
      </c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8"/>
      <c r="BT133" s="8"/>
      <c r="BU133" s="8"/>
      <c r="BV133" s="8"/>
      <c r="BW133" s="8"/>
      <c r="BX133" s="8"/>
      <c r="BY133" s="8"/>
      <c r="BZ133" s="8"/>
      <c r="CA133" s="6"/>
    </row>
    <row r="134" spans="1:79">
      <c r="A134" t="s">
        <v>20</v>
      </c>
      <c r="B134" s="9">
        <v>18.63041388755861</v>
      </c>
      <c r="C134" s="9">
        <v>11.012496612335951</v>
      </c>
      <c r="D134" s="9">
        <v>7.61791727522266</v>
      </c>
      <c r="E134" s="9">
        <v>29.642910499894562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8"/>
      <c r="BT134" s="8"/>
      <c r="BU134" s="8"/>
      <c r="BV134" s="8"/>
      <c r="BW134" s="8"/>
      <c r="BX134" s="8"/>
      <c r="BY134" s="8"/>
      <c r="BZ134" s="8"/>
      <c r="CA134" s="6"/>
    </row>
    <row r="135" spans="1:79">
      <c r="A135" t="s">
        <v>21</v>
      </c>
      <c r="B135" s="9">
        <v>26.26511529634238</v>
      </c>
      <c r="C135" s="9">
        <v>14.900197936094255</v>
      </c>
      <c r="D135" s="9">
        <v>11.364917360248125</v>
      </c>
      <c r="E135" s="9">
        <v>41.165313232436631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8"/>
      <c r="BT135" s="8"/>
      <c r="BU135" s="8"/>
      <c r="BV135" s="8"/>
      <c r="BW135" s="8"/>
      <c r="BX135" s="8"/>
      <c r="BY135" s="8"/>
      <c r="BZ135" s="8"/>
      <c r="CA135" s="6"/>
    </row>
    <row r="136" spans="1:79">
      <c r="A136" t="s">
        <v>42</v>
      </c>
      <c r="B136" s="9">
        <v>46.225734146088044</v>
      </c>
      <c r="C136" s="9">
        <v>19.914013334008455</v>
      </c>
      <c r="D136" s="9">
        <v>26.311720812079589</v>
      </c>
      <c r="E136" s="9">
        <v>66.139747480096503</v>
      </c>
      <c r="F136" s="9"/>
      <c r="G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8"/>
      <c r="BT136" s="8"/>
      <c r="BU136" s="8"/>
      <c r="BV136" s="8"/>
      <c r="BW136" s="8"/>
      <c r="BX136" s="8"/>
      <c r="BY136" s="8"/>
      <c r="BZ136" s="8"/>
      <c r="CA136" s="6"/>
    </row>
    <row r="137" spans="1:79">
      <c r="A137" s="8" t="s">
        <v>23</v>
      </c>
      <c r="B137" s="9">
        <v>1849.3385287364699</v>
      </c>
      <c r="C137" s="9">
        <v>1549.942072663619</v>
      </c>
      <c r="D137" s="9">
        <v>299.39645607285092</v>
      </c>
      <c r="E137" s="9">
        <v>3399.2806014000889</v>
      </c>
      <c r="F137" s="8"/>
      <c r="G137" s="9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6"/>
    </row>
    <row r="138" spans="1:79">
      <c r="A138" s="8"/>
      <c r="B138" s="8"/>
      <c r="C138" s="8"/>
      <c r="D138" s="8"/>
      <c r="E138" s="8"/>
      <c r="F138" s="8"/>
      <c r="G138" s="9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6"/>
    </row>
    <row r="139" spans="1:79">
      <c r="A139" s="8"/>
      <c r="B139" s="8"/>
      <c r="C139" s="8"/>
      <c r="D139" s="8"/>
      <c r="E139" s="8"/>
      <c r="F139" s="8"/>
      <c r="G139" s="9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6"/>
    </row>
    <row r="140" spans="1:79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6"/>
    </row>
    <row r="141" spans="1:79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6"/>
    </row>
    <row r="142" spans="1:79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6"/>
    </row>
    <row r="143" spans="1:79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6"/>
    </row>
    <row r="144" spans="1:79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6"/>
    </row>
    <row r="145" spans="2:79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6"/>
    </row>
    <row r="146" spans="2:79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6"/>
    </row>
    <row r="147" spans="2:79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6"/>
    </row>
    <row r="148" spans="2:79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6"/>
    </row>
    <row r="149" spans="2:79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6"/>
    </row>
    <row r="150" spans="2:79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6"/>
    </row>
    <row r="151" spans="2:79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6"/>
    </row>
    <row r="152" spans="2:79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6"/>
    </row>
    <row r="153" spans="2:79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6"/>
    </row>
    <row r="154" spans="2:79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6"/>
    </row>
    <row r="155" spans="2:79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6"/>
    </row>
    <row r="156" spans="2:79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6"/>
    </row>
    <row r="157" spans="2:79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6"/>
    </row>
    <row r="158" spans="2:79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6"/>
    </row>
    <row r="159" spans="2:79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6"/>
    </row>
    <row r="160" spans="2:79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6"/>
    </row>
    <row r="161" spans="2:79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6"/>
    </row>
    <row r="162" spans="2:79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6"/>
    </row>
    <row r="163" spans="2:79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6"/>
    </row>
    <row r="164" spans="2:79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6"/>
    </row>
    <row r="165" spans="2:79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6"/>
    </row>
    <row r="166" spans="2:79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6"/>
    </row>
    <row r="167" spans="2:79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6"/>
    </row>
    <row r="168" spans="2:79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6"/>
    </row>
    <row r="169" spans="2:79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6"/>
    </row>
    <row r="170" spans="2:79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6"/>
    </row>
    <row r="171" spans="2:79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6"/>
    </row>
    <row r="172" spans="2:79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6"/>
    </row>
    <row r="173" spans="2:79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6"/>
    </row>
    <row r="174" spans="2:79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6"/>
    </row>
    <row r="175" spans="2:79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6"/>
    </row>
    <row r="176" spans="2:79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6"/>
    </row>
    <row r="177" spans="2:79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6"/>
    </row>
    <row r="178" spans="2:79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6"/>
    </row>
    <row r="179" spans="2:79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6"/>
    </row>
    <row r="180" spans="2:79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6"/>
    </row>
    <row r="181" spans="2:79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6"/>
    </row>
    <row r="182" spans="2:79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6"/>
    </row>
    <row r="183" spans="2:79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6"/>
    </row>
    <row r="184" spans="2:79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6"/>
    </row>
    <row r="185" spans="2:79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6"/>
    </row>
    <row r="186" spans="2:79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6"/>
    </row>
    <row r="187" spans="2:79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6"/>
    </row>
    <row r="188" spans="2:79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6"/>
    </row>
    <row r="189" spans="2:79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6"/>
    </row>
    <row r="190" spans="2:79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6"/>
    </row>
    <row r="191" spans="2:79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6"/>
    </row>
    <row r="192" spans="2:79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6"/>
    </row>
    <row r="193" spans="2:79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6"/>
    </row>
    <row r="194" spans="2:79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6"/>
    </row>
    <row r="195" spans="2:79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6"/>
    </row>
    <row r="196" spans="2:79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6"/>
    </row>
    <row r="197" spans="2:79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6"/>
    </row>
    <row r="198" spans="2:79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6"/>
    </row>
    <row r="199" spans="2:79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6"/>
    </row>
    <row r="200" spans="2:79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6"/>
    </row>
    <row r="201" spans="2:79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6"/>
    </row>
    <row r="202" spans="2:79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6"/>
    </row>
    <row r="203" spans="2:79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6"/>
    </row>
    <row r="204" spans="2:79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6"/>
    </row>
    <row r="205" spans="2:79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6"/>
    </row>
    <row r="206" spans="2:79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6"/>
    </row>
    <row r="207" spans="2:79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6"/>
    </row>
    <row r="208" spans="2:79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6"/>
    </row>
    <row r="209" spans="2:79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6"/>
    </row>
    <row r="210" spans="2:79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6"/>
    </row>
    <row r="211" spans="2:79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6"/>
    </row>
    <row r="212" spans="2:79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6"/>
    </row>
    <row r="213" spans="2:79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6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3:CB117"/>
  <sheetViews>
    <sheetView topLeftCell="A82" zoomScale="85" zoomScaleNormal="85" zoomScalePageLayoutView="70" workbookViewId="0">
      <selection activeCell="A106" sqref="A106:E115"/>
    </sheetView>
  </sheetViews>
  <sheetFormatPr defaultColWidth="8.85546875" defaultRowHeight="15"/>
  <cols>
    <col min="1" max="6" width="8.85546875" style="20"/>
    <col min="7" max="8" width="12.28515625" style="20" bestFit="1" customWidth="1"/>
    <col min="9" max="14" width="8.85546875" style="20"/>
    <col min="15" max="15" width="12.28515625" style="20" bestFit="1" customWidth="1"/>
    <col min="16" max="20" width="8.85546875" style="20"/>
    <col min="21" max="21" width="10.140625" style="20" customWidth="1"/>
    <col min="22" max="22" width="12.28515625" style="20" bestFit="1" customWidth="1"/>
    <col min="23" max="42" width="8.85546875" style="20"/>
    <col min="43" max="43" width="12.28515625" style="20" bestFit="1" customWidth="1"/>
    <col min="44" max="55" width="8.85546875" style="20"/>
    <col min="56" max="57" width="12.28515625" style="20" bestFit="1" customWidth="1"/>
    <col min="58" max="62" width="8.85546875" style="20"/>
    <col min="63" max="64" width="12.28515625" style="20" bestFit="1" customWidth="1"/>
    <col min="65" max="66" width="8.85546875" style="20"/>
    <col min="67" max="67" width="12.85546875" style="20" customWidth="1"/>
    <col min="68" max="73" width="8.85546875" style="20"/>
    <col min="74" max="74" width="11.42578125" style="20" customWidth="1"/>
    <col min="75" max="76" width="8.85546875" style="20"/>
    <col min="77" max="78" width="13" style="20" bestFit="1" customWidth="1"/>
    <col min="79" max="16384" width="8.85546875" style="20"/>
  </cols>
  <sheetData>
    <row r="3" spans="2:80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70" t="s">
        <v>2</v>
      </c>
      <c r="S3" s="58"/>
      <c r="T3" s="58"/>
      <c r="U3" s="58"/>
      <c r="V3" s="58"/>
      <c r="W3" s="58"/>
      <c r="X3" s="59"/>
      <c r="Y3" s="70" t="s">
        <v>3</v>
      </c>
      <c r="Z3" s="58"/>
      <c r="AA3" s="58"/>
      <c r="AB3" s="58"/>
      <c r="AC3" s="58"/>
      <c r="AD3" s="58"/>
      <c r="AE3" s="59"/>
      <c r="AF3" s="70" t="s">
        <v>5</v>
      </c>
      <c r="AG3" s="58"/>
      <c r="AH3" s="58"/>
      <c r="AI3" s="58"/>
      <c r="AJ3" s="58"/>
      <c r="AK3" s="58"/>
      <c r="AL3" s="59"/>
      <c r="AM3" s="70" t="s">
        <v>30</v>
      </c>
      <c r="AN3" s="58"/>
      <c r="AO3" s="58"/>
      <c r="AP3" s="58"/>
      <c r="AQ3" s="58"/>
      <c r="AR3" s="58"/>
      <c r="AS3" s="59"/>
      <c r="AT3" s="70" t="s">
        <v>6</v>
      </c>
      <c r="AU3" s="58"/>
      <c r="AV3" s="58"/>
      <c r="AW3" s="58"/>
      <c r="AX3" s="58"/>
      <c r="AY3" s="58"/>
      <c r="AZ3" s="59"/>
      <c r="BA3" s="70" t="s">
        <v>7</v>
      </c>
      <c r="BB3" s="58"/>
      <c r="BC3" s="58"/>
      <c r="BD3" s="58"/>
      <c r="BE3" s="58"/>
      <c r="BF3" s="58"/>
      <c r="BG3" s="59"/>
      <c r="BH3" s="70" t="s">
        <v>8</v>
      </c>
      <c r="BI3" s="58"/>
      <c r="BJ3" s="58"/>
      <c r="BK3" s="58"/>
      <c r="BL3" s="58"/>
      <c r="BM3" s="58"/>
      <c r="BN3" s="59"/>
      <c r="BO3" s="70" t="s">
        <v>9</v>
      </c>
      <c r="BP3" s="58"/>
      <c r="BQ3" s="58"/>
      <c r="BR3" s="58"/>
      <c r="BS3" s="58"/>
      <c r="BT3" s="58"/>
      <c r="BU3" s="59"/>
      <c r="BV3" s="19" t="s">
        <v>10</v>
      </c>
      <c r="BW3" s="12"/>
      <c r="BX3" s="12"/>
      <c r="BY3" s="12"/>
      <c r="BZ3" s="12"/>
      <c r="CA3" s="12"/>
      <c r="CB3" s="13"/>
    </row>
    <row r="4" spans="2:80">
      <c r="B4" s="11">
        <v>1</v>
      </c>
      <c r="C4" s="12" t="s">
        <v>11</v>
      </c>
      <c r="D4" s="13" t="s">
        <v>12</v>
      </c>
      <c r="E4" s="11">
        <v>16.510000000000002</v>
      </c>
      <c r="F4" s="12">
        <f t="shared" ref="F4:F18" si="0">2^-E4</f>
        <v>1.0715064054397562E-5</v>
      </c>
      <c r="G4" s="12">
        <f>AVERAGE(F4:F6)</f>
        <v>8.5879269529335505E-6</v>
      </c>
      <c r="H4" s="12">
        <f>STDEV(F4:F6)</f>
        <v>1.8421547672002316E-6</v>
      </c>
      <c r="I4" s="14">
        <v>1</v>
      </c>
      <c r="J4" s="15">
        <f>H4/G4</f>
        <v>0.21450517421680793</v>
      </c>
      <c r="K4" s="11">
        <v>29.06</v>
      </c>
      <c r="L4" s="12">
        <f t="shared" ref="L4:L18" si="1">K4-E4</f>
        <v>12.549999999999997</v>
      </c>
      <c r="M4" s="12">
        <f t="shared" ref="M4:M18" si="2">2^-L4</f>
        <v>1.6675296102958978E-4</v>
      </c>
      <c r="N4" s="12">
        <f>AVERAGE(M4:M6)</f>
        <v>2.9889245169411769E-4</v>
      </c>
      <c r="O4" s="12">
        <f>STDEV(M4:M6)</f>
        <v>1.1446411249522224E-4</v>
      </c>
      <c r="P4" s="14">
        <v>1</v>
      </c>
      <c r="Q4" s="15">
        <f>O4/N4</f>
        <v>0.38296086718296651</v>
      </c>
      <c r="R4" s="11">
        <v>27.34</v>
      </c>
      <c r="S4" s="12">
        <f t="shared" ref="S4:S18" si="3">R4-E4</f>
        <v>10.829999999999998</v>
      </c>
      <c r="T4" s="12">
        <f t="shared" ref="T4:T18" si="4">2^-S4</f>
        <v>5.493449632269587E-4</v>
      </c>
      <c r="U4" s="12">
        <f>AVERAGE(T4:T6)</f>
        <v>6.675196810399692E-4</v>
      </c>
      <c r="V4" s="12">
        <f>STDEV(T4:T6)</f>
        <v>1.1402821748729025E-4</v>
      </c>
      <c r="W4" s="14">
        <v>1</v>
      </c>
      <c r="X4" s="15">
        <f>V4/U4</f>
        <v>0.17082375355530913</v>
      </c>
      <c r="Y4" s="11">
        <v>25.67</v>
      </c>
      <c r="Z4" s="12">
        <f t="shared" ref="Z4:Z18" si="5">Y4-E4</f>
        <v>9.16</v>
      </c>
      <c r="AA4" s="12">
        <f t="shared" ref="AA4:AA18" si="6">2^-Z4</f>
        <v>1.7480958416561969E-3</v>
      </c>
      <c r="AB4" s="12">
        <f>AVERAGE(AA4:AA6)</f>
        <v>1.9266896180868051E-3</v>
      </c>
      <c r="AC4" s="12">
        <f>STDEV(AA4:AA6)</f>
        <v>1.6695320215371631E-4</v>
      </c>
      <c r="AD4" s="14">
        <v>1</v>
      </c>
      <c r="AE4" s="15">
        <f>AC4/AB4</f>
        <v>8.6652878899871874E-2</v>
      </c>
      <c r="AF4" s="11">
        <v>24.86</v>
      </c>
      <c r="AG4" s="12">
        <f t="shared" ref="AG4:AG18" si="7">AF4-E4</f>
        <v>8.3499999999999979</v>
      </c>
      <c r="AH4" s="12">
        <f t="shared" ref="AH4:AH18" si="8">2^-AG4</f>
        <v>3.064781632409187E-3</v>
      </c>
      <c r="AI4" s="12">
        <f>AVERAGE(AH4:AH6)</f>
        <v>3.1294942767282701E-3</v>
      </c>
      <c r="AJ4" s="12">
        <f>STDEV(AH4:AH6)</f>
        <v>2.6830872002764626E-4</v>
      </c>
      <c r="AK4" s="14">
        <v>1</v>
      </c>
      <c r="AL4" s="15">
        <f>AJ4/AI4</f>
        <v>8.5735488325656764E-2</v>
      </c>
      <c r="AM4" s="11">
        <v>27.34</v>
      </c>
      <c r="AN4" s="12">
        <f t="shared" ref="AN4:AN18" si="9">AM4-E4</f>
        <v>10.829999999999998</v>
      </c>
      <c r="AO4" s="12">
        <f t="shared" ref="AO4:AO18" si="10">2^-AN4</f>
        <v>5.493449632269587E-4</v>
      </c>
      <c r="AP4" s="12">
        <f>AVERAGE(AO4:AO6)</f>
        <v>6.2847339043763052E-4</v>
      </c>
      <c r="AQ4" s="12">
        <f>STDEV(AO4:AO6)</f>
        <v>7.7880814170890693E-5</v>
      </c>
      <c r="AR4" s="14">
        <v>1</v>
      </c>
      <c r="AS4" s="15">
        <f>AQ4/AP4</f>
        <v>0.1239206231415132</v>
      </c>
      <c r="AT4" s="11">
        <v>24.45</v>
      </c>
      <c r="AU4" s="8">
        <f t="shared" ref="AU4:AU36" si="11">AT4-E4</f>
        <v>7.9399999999999977</v>
      </c>
      <c r="AV4" s="8">
        <f t="shared" ref="AV4:AV36" si="12">2^-AU4</f>
        <v>4.0721318782856375E-3</v>
      </c>
      <c r="AW4" s="8">
        <f>AVERAGE(AV4:AV6)</f>
        <v>4.5308270677508469E-3</v>
      </c>
      <c r="AX4" s="8">
        <f>STDEV(AV4:AV6)</f>
        <v>7.9448337334118318E-4</v>
      </c>
      <c r="AY4" s="6">
        <v>1</v>
      </c>
      <c r="AZ4" s="5">
        <f>AX4/AW4</f>
        <v>0.17535062836454132</v>
      </c>
      <c r="BA4" s="11">
        <v>33.799999999999997</v>
      </c>
      <c r="BB4" s="12">
        <f t="shared" ref="BB4:BB18" si="13">BA4-E4</f>
        <v>17.289999999999996</v>
      </c>
      <c r="BC4" s="12">
        <f t="shared" ref="BC4:BC18" si="14">2^-BB4</f>
        <v>6.2400974926588777E-6</v>
      </c>
      <c r="BD4" s="12">
        <f>AVERAGE(BC4:BC6)</f>
        <v>1.25204580725596E-5</v>
      </c>
      <c r="BE4" s="12">
        <f>STDEV(BC4:BC6)</f>
        <v>5.5164825368464864E-6</v>
      </c>
      <c r="BF4" s="14">
        <v>1</v>
      </c>
      <c r="BG4" s="15">
        <f>BE4/BD4</f>
        <v>0.44059750089628574</v>
      </c>
      <c r="BH4" s="11">
        <v>26.38</v>
      </c>
      <c r="BI4" s="8">
        <f t="shared" ref="BI4:BI30" si="15">BH4-E4</f>
        <v>9.8699999999999974</v>
      </c>
      <c r="BJ4" s="8">
        <f t="shared" ref="BJ4:BJ36" si="16">2^-BI4</f>
        <v>1.0686461926374428E-3</v>
      </c>
      <c r="BK4" s="8">
        <f>AVERAGE(BJ4:BJ6)</f>
        <v>1.2639225480905562E-3</v>
      </c>
      <c r="BL4" s="8">
        <f>STDEV(BJ4:BJ6)</f>
        <v>3.8921951543000738E-4</v>
      </c>
      <c r="BM4" s="6">
        <v>1</v>
      </c>
      <c r="BN4" s="5">
        <f>BL4/BK4</f>
        <v>0.30794570127577231</v>
      </c>
      <c r="BO4" s="11">
        <v>26.47</v>
      </c>
      <c r="BP4" s="8">
        <f t="shared" ref="BP4:BP30" si="17">BO4-E4</f>
        <v>9.9599999999999973</v>
      </c>
      <c r="BQ4" s="8">
        <f t="shared" ref="BQ4:BQ36" si="18">2^-BP4</f>
        <v>1.0040174088438169E-3</v>
      </c>
      <c r="BR4" s="8">
        <f>AVERAGE(BQ4:BQ6)</f>
        <v>1.2999129409916677E-3</v>
      </c>
      <c r="BS4" s="8">
        <f>STDEV(BQ4:BQ6)</f>
        <v>3.2171687884521632E-4</v>
      </c>
      <c r="BT4" s="6">
        <v>1</v>
      </c>
      <c r="BU4" s="5">
        <f>BS4/BR4</f>
        <v>0.24749109628817711</v>
      </c>
      <c r="BV4" s="87">
        <v>45</v>
      </c>
      <c r="BW4" s="36">
        <f t="shared" ref="BW4:BW18" si="19">BV4-L4</f>
        <v>32.450000000000003</v>
      </c>
      <c r="BX4" s="36">
        <f t="shared" ref="BX4:BX18" si="20">2^-BW4</f>
        <v>1.7044200747572156E-10</v>
      </c>
      <c r="BY4" s="36">
        <f>AVERAGE(BX4:BX6)</f>
        <v>1.0873367200554052E-10</v>
      </c>
      <c r="BZ4" s="36">
        <f>STDEV(BX4:BX6)</f>
        <v>5.3443712405946042E-11</v>
      </c>
      <c r="CA4" s="42">
        <v>1</v>
      </c>
      <c r="CB4" s="46">
        <f>BZ4/BY4</f>
        <v>0.49151023248090825</v>
      </c>
    </row>
    <row r="5" spans="2:80">
      <c r="B5" s="7">
        <v>2</v>
      </c>
      <c r="C5" s="8" t="s">
        <v>11</v>
      </c>
      <c r="D5" s="4" t="s">
        <v>12</v>
      </c>
      <c r="E5" s="7">
        <v>17.02</v>
      </c>
      <c r="F5" s="8">
        <f t="shared" si="0"/>
        <v>7.5243584022015439E-6</v>
      </c>
      <c r="G5" s="8"/>
      <c r="H5" s="8"/>
      <c r="I5" s="6"/>
      <c r="J5" s="5"/>
      <c r="K5" s="7">
        <v>28.43</v>
      </c>
      <c r="L5" s="8">
        <f t="shared" si="1"/>
        <v>11.41</v>
      </c>
      <c r="M5" s="8">
        <f t="shared" si="2"/>
        <v>3.6749188169215528E-4</v>
      </c>
      <c r="N5" s="8"/>
      <c r="O5" s="8"/>
      <c r="P5" s="6"/>
      <c r="Q5" s="5"/>
      <c r="R5" s="7">
        <v>27.35</v>
      </c>
      <c r="S5" s="8">
        <f t="shared" si="3"/>
        <v>10.330000000000002</v>
      </c>
      <c r="T5" s="8">
        <f t="shared" si="4"/>
        <v>7.7689109741691203E-4</v>
      </c>
      <c r="U5" s="8"/>
      <c r="V5" s="8"/>
      <c r="W5" s="6"/>
      <c r="X5" s="5"/>
      <c r="Y5" s="7">
        <v>26.02</v>
      </c>
      <c r="Z5" s="8">
        <f t="shared" si="5"/>
        <v>9</v>
      </c>
      <c r="AA5" s="8">
        <f t="shared" si="6"/>
        <v>1.953125E-3</v>
      </c>
      <c r="AB5" s="8"/>
      <c r="AC5" s="8"/>
      <c r="AD5" s="6"/>
      <c r="AE5" s="5"/>
      <c r="AF5" s="7">
        <v>25.45</v>
      </c>
      <c r="AG5" s="8">
        <f t="shared" si="7"/>
        <v>8.43</v>
      </c>
      <c r="AH5" s="8">
        <f t="shared" si="8"/>
        <v>2.8994600988848621E-3</v>
      </c>
      <c r="AI5" s="8"/>
      <c r="AJ5" s="8"/>
      <c r="AK5" s="6"/>
      <c r="AL5" s="5"/>
      <c r="AM5" s="7">
        <v>27.65</v>
      </c>
      <c r="AN5" s="8">
        <f t="shared" si="9"/>
        <v>10.629999999999999</v>
      </c>
      <c r="AO5" s="8">
        <f t="shared" si="10"/>
        <v>6.3103165558471357E-4</v>
      </c>
      <c r="AP5" s="8"/>
      <c r="AQ5" s="8"/>
      <c r="AR5" s="6"/>
      <c r="AS5" s="5"/>
      <c r="AT5" s="7">
        <v>24.54</v>
      </c>
      <c r="AU5" s="8">
        <f t="shared" si="11"/>
        <v>7.52</v>
      </c>
      <c r="AV5" s="8">
        <f t="shared" si="12"/>
        <v>5.4482174466812744E-3</v>
      </c>
      <c r="AW5" s="8"/>
      <c r="AX5" s="8"/>
      <c r="AY5" s="6"/>
      <c r="AZ5" s="5"/>
      <c r="BA5" s="7">
        <v>33.07</v>
      </c>
      <c r="BB5" s="8">
        <f t="shared" si="13"/>
        <v>16.05</v>
      </c>
      <c r="BC5" s="8">
        <f t="shared" si="14"/>
        <v>1.4739018690869835E-5</v>
      </c>
      <c r="BD5" s="8"/>
      <c r="BE5" s="8"/>
      <c r="BF5" s="6"/>
      <c r="BG5" s="5"/>
      <c r="BH5" s="7">
        <v>26.97</v>
      </c>
      <c r="BI5" s="8">
        <f t="shared" si="15"/>
        <v>9.9499999999999993</v>
      </c>
      <c r="BJ5" s="8">
        <f t="shared" si="16"/>
        <v>1.0110009021888457E-3</v>
      </c>
      <c r="BK5" s="8"/>
      <c r="BL5" s="8"/>
      <c r="BM5" s="6"/>
      <c r="BN5" s="5"/>
      <c r="BO5" s="7">
        <v>26.27</v>
      </c>
      <c r="BP5" s="8">
        <f t="shared" si="17"/>
        <v>9.25</v>
      </c>
      <c r="BQ5" s="8">
        <f t="shared" si="18"/>
        <v>1.6423758110424122E-3</v>
      </c>
      <c r="BR5" s="8"/>
      <c r="BS5" s="8"/>
      <c r="BT5" s="6"/>
      <c r="BU5" s="5"/>
      <c r="BV5" s="72">
        <v>45</v>
      </c>
      <c r="BW5" s="38">
        <f t="shared" si="19"/>
        <v>33.590000000000003</v>
      </c>
      <c r="BX5" s="38">
        <f t="shared" si="20"/>
        <v>7.7339693327464001E-11</v>
      </c>
      <c r="BY5" s="38"/>
      <c r="BZ5" s="38"/>
      <c r="CA5" s="43"/>
      <c r="CB5" s="31"/>
    </row>
    <row r="6" spans="2:80">
      <c r="B6" s="3">
        <v>3</v>
      </c>
      <c r="C6" s="2" t="s">
        <v>11</v>
      </c>
      <c r="D6" s="1" t="s">
        <v>12</v>
      </c>
      <c r="E6" s="3">
        <v>17.02</v>
      </c>
      <c r="F6" s="2">
        <f t="shared" si="0"/>
        <v>7.5243584022015439E-6</v>
      </c>
      <c r="G6" s="2"/>
      <c r="H6" s="2"/>
      <c r="I6" s="16"/>
      <c r="J6" s="17"/>
      <c r="K6" s="3">
        <v>28.45</v>
      </c>
      <c r="L6" s="2">
        <f t="shared" si="1"/>
        <v>11.43</v>
      </c>
      <c r="M6" s="2">
        <f t="shared" si="2"/>
        <v>3.6243251236060798E-4</v>
      </c>
      <c r="N6" s="2"/>
      <c r="O6" s="2"/>
      <c r="P6" s="16"/>
      <c r="Q6" s="17"/>
      <c r="R6" s="3">
        <v>27.55</v>
      </c>
      <c r="S6" s="2">
        <f t="shared" si="3"/>
        <v>10.530000000000001</v>
      </c>
      <c r="T6" s="2">
        <f t="shared" si="4"/>
        <v>6.7632298247603687E-4</v>
      </c>
      <c r="U6" s="2"/>
      <c r="V6" s="2"/>
      <c r="W6" s="16"/>
      <c r="X6" s="17"/>
      <c r="Y6" s="3">
        <v>25.93</v>
      </c>
      <c r="Z6" s="2">
        <f t="shared" si="5"/>
        <v>8.91</v>
      </c>
      <c r="AA6" s="2">
        <f t="shared" si="6"/>
        <v>2.0788480126042183E-3</v>
      </c>
      <c r="AB6" s="2"/>
      <c r="AC6" s="2"/>
      <c r="AD6" s="16"/>
      <c r="AE6" s="17"/>
      <c r="AF6" s="3">
        <v>25.21</v>
      </c>
      <c r="AG6" s="2">
        <f t="shared" si="7"/>
        <v>8.1900000000000013</v>
      </c>
      <c r="AH6" s="2">
        <f t="shared" si="8"/>
        <v>3.4242410988907608E-3</v>
      </c>
      <c r="AI6" s="2"/>
      <c r="AJ6" s="2"/>
      <c r="AK6" s="16"/>
      <c r="AL6" s="17"/>
      <c r="AM6" s="3">
        <v>27.49</v>
      </c>
      <c r="AN6" s="2">
        <f t="shared" si="9"/>
        <v>10.469999999999999</v>
      </c>
      <c r="AO6" s="2">
        <f t="shared" si="10"/>
        <v>7.0504355250121929E-4</v>
      </c>
      <c r="AP6" s="2"/>
      <c r="AQ6" s="2"/>
      <c r="AR6" s="16"/>
      <c r="AS6" s="17"/>
      <c r="AT6" s="3">
        <v>24.96</v>
      </c>
      <c r="AU6" s="8">
        <f t="shared" si="11"/>
        <v>7.9400000000000013</v>
      </c>
      <c r="AV6" s="8">
        <f t="shared" si="12"/>
        <v>4.0721318782856271E-3</v>
      </c>
      <c r="AW6" s="8"/>
      <c r="AX6" s="8"/>
      <c r="AY6" s="6"/>
      <c r="AZ6" s="5"/>
      <c r="BA6" s="3">
        <v>32.9</v>
      </c>
      <c r="BB6" s="8">
        <f t="shared" si="13"/>
        <v>15.879999999999999</v>
      </c>
      <c r="BC6" s="8">
        <f t="shared" si="14"/>
        <v>1.6582258034150085E-5</v>
      </c>
      <c r="BD6" s="8"/>
      <c r="BE6" s="8"/>
      <c r="BF6" s="6"/>
      <c r="BG6" s="5"/>
      <c r="BH6" s="3">
        <v>26.21</v>
      </c>
      <c r="BI6" s="8">
        <f t="shared" si="15"/>
        <v>9.1900000000000013</v>
      </c>
      <c r="BJ6" s="8">
        <f t="shared" si="16"/>
        <v>1.71212054944538E-3</v>
      </c>
      <c r="BK6" s="8"/>
      <c r="BL6" s="8"/>
      <c r="BM6" s="6"/>
      <c r="BN6" s="5"/>
      <c r="BO6" s="7">
        <v>26.66</v>
      </c>
      <c r="BP6" s="8">
        <f t="shared" si="17"/>
        <v>9.64</v>
      </c>
      <c r="BQ6" s="8">
        <f t="shared" si="18"/>
        <v>1.2533456030887735E-3</v>
      </c>
      <c r="BR6" s="8"/>
      <c r="BS6" s="8"/>
      <c r="BT6" s="6"/>
      <c r="BU6" s="5"/>
      <c r="BV6" s="88">
        <v>45</v>
      </c>
      <c r="BW6" s="40">
        <f t="shared" si="19"/>
        <v>33.57</v>
      </c>
      <c r="BX6" s="40">
        <f t="shared" si="20"/>
        <v>7.8419315213435977E-11</v>
      </c>
      <c r="BY6" s="40"/>
      <c r="BZ6" s="40"/>
      <c r="CA6" s="44"/>
      <c r="CB6" s="47"/>
    </row>
    <row r="7" spans="2:80">
      <c r="B7" s="11">
        <v>4</v>
      </c>
      <c r="C7" s="12" t="s">
        <v>13</v>
      </c>
      <c r="D7" s="13" t="s">
        <v>12</v>
      </c>
      <c r="E7" s="7">
        <v>16.59</v>
      </c>
      <c r="F7" s="8">
        <f t="shared" si="0"/>
        <v>1.0137068283817375E-5</v>
      </c>
      <c r="G7" s="8">
        <f>AVERAGE(F7:F9)</f>
        <v>1.0588570249994156E-5</v>
      </c>
      <c r="H7" s="8">
        <f>STDEV(F7:F9)</f>
        <v>1.9673574972116357E-6</v>
      </c>
      <c r="I7" s="6">
        <f>G19/G7</f>
        <v>0.81327513777665417</v>
      </c>
      <c r="J7" s="5">
        <f>((H7/G7)^2+(H19/G19)^2)^0.5*I7</f>
        <v>0.19764321311651714</v>
      </c>
      <c r="K7" s="7">
        <v>26.61</v>
      </c>
      <c r="L7" s="8">
        <f t="shared" si="1"/>
        <v>10.02</v>
      </c>
      <c r="M7" s="8">
        <f t="shared" si="2"/>
        <v>9.6311787548179631E-4</v>
      </c>
      <c r="N7" s="8">
        <f>AVERAGE(M7:M9)</f>
        <v>1.0228067440876483E-3</v>
      </c>
      <c r="O7" s="8">
        <f>STDEV(M7:M9)</f>
        <v>2.59126950829407E-4</v>
      </c>
      <c r="P7" s="6">
        <f>N19/N7</f>
        <v>1.4182550163496068</v>
      </c>
      <c r="Q7" s="5">
        <f>((O7/N7)^2+(O19/N19)^2)^0.5*P7</f>
        <v>0.36597026183752723</v>
      </c>
      <c r="R7" s="7">
        <v>25.57</v>
      </c>
      <c r="S7" s="8">
        <f t="shared" si="3"/>
        <v>8.98</v>
      </c>
      <c r="T7" s="8">
        <f t="shared" si="4"/>
        <v>1.9803896089649001E-3</v>
      </c>
      <c r="U7" s="8">
        <f>AVERAGE(T7:T9)</f>
        <v>1.8309314770606306E-3</v>
      </c>
      <c r="V7" s="8">
        <f>STDEV(T7:T9)</f>
        <v>6.7757918974869688E-4</v>
      </c>
      <c r="W7" s="6">
        <f>U19/U7</f>
        <v>1.6642321611758832</v>
      </c>
      <c r="X7" s="5">
        <f>((V7/U7)^2+(V19/U19)^2)^0.5*W7</f>
        <v>0.66759699881857204</v>
      </c>
      <c r="Y7" s="7">
        <v>25.1</v>
      </c>
      <c r="Z7" s="10">
        <f t="shared" si="5"/>
        <v>8.5100000000000016</v>
      </c>
      <c r="AA7" s="8">
        <f t="shared" si="6"/>
        <v>2.7430563979257729E-3</v>
      </c>
      <c r="AB7" s="8">
        <f>AVERAGE(AA7:AA9)</f>
        <v>2.6727782850145335E-3</v>
      </c>
      <c r="AC7" s="8">
        <f>STDEV(AA7:AA9)</f>
        <v>1.9241434280544667E-4</v>
      </c>
      <c r="AD7" s="6">
        <f>AB19/AB7</f>
        <v>1.3097947924768698</v>
      </c>
      <c r="AE7" s="5">
        <f>((AC7/AB7)^2+(AC19/AB19)^2)^0.5*AD7</f>
        <v>0.19456069712475926</v>
      </c>
      <c r="AF7" s="7">
        <v>26.02</v>
      </c>
      <c r="AG7" s="8">
        <f t="shared" si="7"/>
        <v>9.43</v>
      </c>
      <c r="AH7" s="8">
        <f t="shared" si="8"/>
        <v>1.449730049442431E-3</v>
      </c>
      <c r="AI7" s="8">
        <f>AVERAGE(AH7:AH9)</f>
        <v>1.2107137277999542E-3</v>
      </c>
      <c r="AJ7" s="8">
        <f>STDEV(AH7:AH9)</f>
        <v>2.0754615882058941E-4</v>
      </c>
      <c r="AK7" s="6">
        <f>AI19/AI7</f>
        <v>1.1373545116280277</v>
      </c>
      <c r="AL7" s="5">
        <f>((AJ7/AI7)^2+(AJ19/AI19)^2)^0.5*AK7</f>
        <v>0.65067311828819163</v>
      </c>
      <c r="AM7" s="7">
        <v>27.61</v>
      </c>
      <c r="AN7" s="8">
        <f t="shared" si="9"/>
        <v>11.02</v>
      </c>
      <c r="AO7" s="8">
        <f t="shared" si="10"/>
        <v>4.8155893774089816E-4</v>
      </c>
      <c r="AP7" s="8">
        <f>AVERAGE(AO7:AO9)</f>
        <v>5.2180989778225113E-4</v>
      </c>
      <c r="AQ7" s="8">
        <f>STDEV(AO7:AO9)</f>
        <v>5.8385792731678224E-5</v>
      </c>
      <c r="AR7" s="6">
        <f>AP19/AP7</f>
        <v>1.0540361210664528</v>
      </c>
      <c r="AS7" s="5">
        <f>((AQ7/AP7)^2+(AQ19/AP19)^2)^0.5*AR7</f>
        <v>0.13352626489792835</v>
      </c>
      <c r="AT7" s="7">
        <v>24.75</v>
      </c>
      <c r="AU7" s="12">
        <f t="shared" si="11"/>
        <v>8.16</v>
      </c>
      <c r="AV7" s="12">
        <f t="shared" si="12"/>
        <v>3.4961916833123937E-3</v>
      </c>
      <c r="AW7" s="12">
        <f>AVERAGE(AV7:AV9)</f>
        <v>4.546587806561881E-3</v>
      </c>
      <c r="AX7" s="12">
        <f>STDEV(AV7:AV9)</f>
        <v>1.1901712868445798E-3</v>
      </c>
      <c r="AY7" s="14">
        <f>AW19/AW7</f>
        <v>1.1501316472037084</v>
      </c>
      <c r="AZ7" s="15">
        <f>((AX7/AW7)^2+(AX19/AW19)^2)^0.5*AY7</f>
        <v>0.52847048233502147</v>
      </c>
      <c r="BA7" s="7">
        <v>32.49</v>
      </c>
      <c r="BB7" s="12">
        <f t="shared" si="13"/>
        <v>15.900000000000002</v>
      </c>
      <c r="BC7" s="12">
        <f t="shared" si="14"/>
        <v>1.6353965187626536E-5</v>
      </c>
      <c r="BD7" s="12">
        <f>AVERAGE(BC7:BC9)</f>
        <v>1.5975807887589694E-5</v>
      </c>
      <c r="BE7" s="12">
        <f>STDEV(BC7:BC9)</f>
        <v>4.7816518870513945E-6</v>
      </c>
      <c r="BF7" s="14">
        <f>BD19/BD7</f>
        <v>0.74973889024811891</v>
      </c>
      <c r="BG7" s="15">
        <f>((BE7/BD7)^2+(BE19/BD19)^2)^0.5*BF7</f>
        <v>0.58438361022836338</v>
      </c>
      <c r="BH7" s="7">
        <v>26.18</v>
      </c>
      <c r="BI7" s="12">
        <f t="shared" si="15"/>
        <v>9.59</v>
      </c>
      <c r="BJ7" s="12">
        <f t="shared" si="16"/>
        <v>1.2975447403286251E-3</v>
      </c>
      <c r="BK7" s="12">
        <f>AVERAGE(BJ7:BJ9)</f>
        <v>1.4864651130721471E-3</v>
      </c>
      <c r="BL7" s="12">
        <f>STDEV(BJ7:BJ9)</f>
        <v>2.0971498289610457E-4</v>
      </c>
      <c r="BM7" s="14">
        <f>BK19/BK7</f>
        <v>0.57374911325846756</v>
      </c>
      <c r="BN7" s="15">
        <f>((BL7/BK7)^2+(BL19/BK19)^2)^0.5*BM7</f>
        <v>0.27317254585470074</v>
      </c>
      <c r="BO7" s="11">
        <v>26.08</v>
      </c>
      <c r="BP7" s="12">
        <f t="shared" si="17"/>
        <v>9.4899999999999984</v>
      </c>
      <c r="BQ7" s="12">
        <f t="shared" si="18"/>
        <v>1.3906740191377671E-3</v>
      </c>
      <c r="BR7" s="12">
        <f>AVERAGE(BQ7:BQ9)</f>
        <v>1.6509286773643682E-3</v>
      </c>
      <c r="BS7" s="12">
        <f>STDEV(BQ7:BQ9)</f>
        <v>2.436326328900469E-4</v>
      </c>
      <c r="BT7" s="14">
        <f>BR19/BR7</f>
        <v>1.1126980829100015</v>
      </c>
      <c r="BU7" s="15">
        <f>((BS7/BR7)^2+(BS19/BR19)^2)^0.5*BT7</f>
        <v>0.23544882145957929</v>
      </c>
      <c r="BV7" s="87">
        <v>45</v>
      </c>
      <c r="BW7" s="36">
        <f t="shared" si="19"/>
        <v>34.980000000000004</v>
      </c>
      <c r="BX7" s="36">
        <f t="shared" si="20"/>
        <v>2.951010478980684E-11</v>
      </c>
      <c r="BY7" s="36">
        <f>AVERAGE(BX7:BX9)</f>
        <v>4.6947228531799029E-11</v>
      </c>
      <c r="BZ7" s="36">
        <f>STDEV(BX7:BX9)</f>
        <v>2.5126434974545754E-11</v>
      </c>
      <c r="CA7" s="42">
        <f>BY19/BY7</f>
        <v>71.391770372488509</v>
      </c>
      <c r="CB7" s="46">
        <f>((BZ7/BY7)^2+(BZ19/BY19)^2)^0.5*CA7</f>
        <v>39.613906757225649</v>
      </c>
    </row>
    <row r="8" spans="2:80">
      <c r="B8" s="7">
        <v>5</v>
      </c>
      <c r="C8" s="8" t="s">
        <v>13</v>
      </c>
      <c r="D8" s="4" t="s">
        <v>12</v>
      </c>
      <c r="E8" s="7">
        <v>16.78</v>
      </c>
      <c r="F8" s="8">
        <f t="shared" si="0"/>
        <v>8.8862120549656273E-6</v>
      </c>
      <c r="G8" s="8"/>
      <c r="H8" s="8"/>
      <c r="I8" s="6"/>
      <c r="J8" s="5"/>
      <c r="K8" s="7">
        <v>27.07</v>
      </c>
      <c r="L8" s="10">
        <f t="shared" si="1"/>
        <v>10.29</v>
      </c>
      <c r="M8" s="8">
        <f t="shared" si="2"/>
        <v>7.9873247906033407E-4</v>
      </c>
      <c r="N8" s="8"/>
      <c r="O8" s="8"/>
      <c r="P8" s="6"/>
      <c r="Q8" s="5"/>
      <c r="R8" s="7">
        <v>25.47</v>
      </c>
      <c r="S8" s="8">
        <f t="shared" si="3"/>
        <v>8.6899999999999977</v>
      </c>
      <c r="T8" s="8">
        <f t="shared" si="4"/>
        <v>2.4213041014433385E-3</v>
      </c>
      <c r="U8" s="8"/>
      <c r="V8" s="8"/>
      <c r="W8" s="6"/>
      <c r="X8" s="5"/>
      <c r="Y8" s="7">
        <v>25.25</v>
      </c>
      <c r="Z8" s="8">
        <f t="shared" si="5"/>
        <v>8.4699999999999989</v>
      </c>
      <c r="AA8" s="8">
        <f t="shared" si="6"/>
        <v>2.8201742100048776E-3</v>
      </c>
      <c r="AB8" s="8"/>
      <c r="AC8" s="8"/>
      <c r="AD8" s="6"/>
      <c r="AE8" s="5"/>
      <c r="AF8" s="7">
        <v>26.6</v>
      </c>
      <c r="AG8" s="8">
        <f t="shared" si="7"/>
        <v>9.82</v>
      </c>
      <c r="AH8" s="8">
        <f t="shared" si="8"/>
        <v>1.1063319192341787E-3</v>
      </c>
      <c r="AI8" s="8"/>
      <c r="AJ8" s="8"/>
      <c r="AK8" s="6"/>
      <c r="AL8" s="5"/>
      <c r="AM8" s="7">
        <v>27.51</v>
      </c>
      <c r="AN8" s="8">
        <f t="shared" si="9"/>
        <v>10.73</v>
      </c>
      <c r="AO8" s="8">
        <f t="shared" si="10"/>
        <v>5.8877335336462912E-4</v>
      </c>
      <c r="AP8" s="8"/>
      <c r="AQ8" s="8"/>
      <c r="AR8" s="6"/>
      <c r="AS8" s="5"/>
      <c r="AT8" s="7">
        <v>24.64</v>
      </c>
      <c r="AU8" s="8">
        <f t="shared" si="11"/>
        <v>7.8599999999999994</v>
      </c>
      <c r="AV8" s="8">
        <f t="shared" si="12"/>
        <v>4.3043168588930121E-3</v>
      </c>
      <c r="AW8" s="8"/>
      <c r="AX8" s="8"/>
      <c r="AY8" s="6"/>
      <c r="AZ8" s="5"/>
      <c r="BA8" s="7">
        <v>33.25</v>
      </c>
      <c r="BB8" s="8">
        <f t="shared" si="13"/>
        <v>16.47</v>
      </c>
      <c r="BC8" s="8">
        <f t="shared" si="14"/>
        <v>1.1016305507831556E-5</v>
      </c>
      <c r="BD8" s="8"/>
      <c r="BE8" s="8"/>
      <c r="BF8" s="6"/>
      <c r="BG8" s="5"/>
      <c r="BH8" s="7">
        <v>26.21</v>
      </c>
      <c r="BI8" s="8">
        <f t="shared" si="15"/>
        <v>9.43</v>
      </c>
      <c r="BJ8" s="8">
        <f t="shared" si="16"/>
        <v>1.449730049442431E-3</v>
      </c>
      <c r="BK8" s="8"/>
      <c r="BL8" s="8"/>
      <c r="BM8" s="6"/>
      <c r="BN8" s="5"/>
      <c r="BO8" s="7">
        <v>25.99</v>
      </c>
      <c r="BP8" s="8">
        <f t="shared" si="17"/>
        <v>9.2099999999999973</v>
      </c>
      <c r="BQ8" s="8">
        <f t="shared" si="18"/>
        <v>1.6885492798981785E-3</v>
      </c>
      <c r="BR8" s="8"/>
      <c r="BS8" s="8"/>
      <c r="BT8" s="6"/>
      <c r="BU8" s="5"/>
      <c r="BV8" s="72">
        <v>45</v>
      </c>
      <c r="BW8" s="38">
        <f t="shared" si="19"/>
        <v>34.71</v>
      </c>
      <c r="BX8" s="38">
        <f t="shared" si="20"/>
        <v>3.5583515351523786E-11</v>
      </c>
      <c r="BY8" s="38"/>
      <c r="BZ8" s="38"/>
      <c r="CA8" s="43"/>
      <c r="CB8" s="31"/>
    </row>
    <row r="9" spans="2:80">
      <c r="B9" s="7">
        <v>6</v>
      </c>
      <c r="C9" s="8" t="s">
        <v>13</v>
      </c>
      <c r="D9" s="4" t="s">
        <v>12</v>
      </c>
      <c r="E9" s="7">
        <v>16.260000000000002</v>
      </c>
      <c r="F9" s="8">
        <f t="shared" si="0"/>
        <v>1.2742430411199468E-5</v>
      </c>
      <c r="G9" s="8"/>
      <c r="H9" s="8"/>
      <c r="I9" s="6"/>
      <c r="J9" s="5"/>
      <c r="K9" s="7">
        <v>25.84</v>
      </c>
      <c r="L9" s="8">
        <f t="shared" si="1"/>
        <v>9.5799999999999983</v>
      </c>
      <c r="M9" s="8">
        <f t="shared" si="2"/>
        <v>1.3065698777208145E-3</v>
      </c>
      <c r="N9" s="8"/>
      <c r="O9" s="8"/>
      <c r="P9" s="6"/>
      <c r="Q9" s="5"/>
      <c r="R9" s="7">
        <v>26.1</v>
      </c>
      <c r="S9" s="8">
        <f t="shared" si="3"/>
        <v>9.84</v>
      </c>
      <c r="T9" s="8">
        <f t="shared" si="4"/>
        <v>1.091100720773653E-3</v>
      </c>
      <c r="U9" s="8"/>
      <c r="V9" s="8"/>
      <c r="W9" s="6"/>
      <c r="X9" s="5"/>
      <c r="Y9" s="7">
        <v>24.93</v>
      </c>
      <c r="Z9" s="8">
        <f t="shared" si="5"/>
        <v>8.6699999999999982</v>
      </c>
      <c r="AA9" s="8">
        <f t="shared" si="6"/>
        <v>2.4551042471129504E-3</v>
      </c>
      <c r="AB9" s="8"/>
      <c r="AC9" s="8"/>
      <c r="AD9" s="6"/>
      <c r="AE9" s="5"/>
      <c r="AF9" s="7">
        <v>26.12</v>
      </c>
      <c r="AG9" s="8">
        <f t="shared" si="7"/>
        <v>9.86</v>
      </c>
      <c r="AH9" s="8">
        <f t="shared" si="8"/>
        <v>1.0760792147232528E-3</v>
      </c>
      <c r="AI9" s="8"/>
      <c r="AJ9" s="8"/>
      <c r="AK9" s="6"/>
      <c r="AL9" s="5"/>
      <c r="AM9" s="7">
        <v>27.24</v>
      </c>
      <c r="AN9" s="8">
        <f t="shared" si="9"/>
        <v>10.979999999999997</v>
      </c>
      <c r="AO9" s="8">
        <f t="shared" si="10"/>
        <v>4.9509740224122623E-4</v>
      </c>
      <c r="AP9" s="8"/>
      <c r="AQ9" s="8"/>
      <c r="AR9" s="6"/>
      <c r="AS9" s="5"/>
      <c r="AT9" s="7">
        <v>23.68</v>
      </c>
      <c r="AU9" s="8">
        <f t="shared" si="11"/>
        <v>7.4199999999999982</v>
      </c>
      <c r="AV9" s="8">
        <f t="shared" si="12"/>
        <v>5.8392548774802372E-3</v>
      </c>
      <c r="AW9" s="8"/>
      <c r="AX9" s="8"/>
      <c r="AY9" s="6"/>
      <c r="AZ9" s="5"/>
      <c r="BA9" s="7">
        <v>31.83</v>
      </c>
      <c r="BB9" s="8">
        <f t="shared" si="13"/>
        <v>15.569999999999997</v>
      </c>
      <c r="BC9" s="8">
        <f t="shared" si="14"/>
        <v>2.0557152967310991E-5</v>
      </c>
      <c r="BD9" s="8"/>
      <c r="BE9" s="8"/>
      <c r="BF9" s="6"/>
      <c r="BG9" s="5"/>
      <c r="BH9" s="7">
        <v>25.45</v>
      </c>
      <c r="BI9" s="8">
        <f t="shared" si="15"/>
        <v>9.1899999999999977</v>
      </c>
      <c r="BJ9" s="8">
        <f t="shared" si="16"/>
        <v>1.7121205494453847E-3</v>
      </c>
      <c r="BK9" s="8"/>
      <c r="BL9" s="8"/>
      <c r="BM9" s="6"/>
      <c r="BN9" s="5"/>
      <c r="BO9" s="7">
        <v>25.32</v>
      </c>
      <c r="BP9" s="8">
        <f t="shared" si="17"/>
        <v>9.0599999999999987</v>
      </c>
      <c r="BQ9" s="8">
        <f t="shared" si="18"/>
        <v>1.8735627330571593E-3</v>
      </c>
      <c r="BR9" s="8"/>
      <c r="BS9" s="8"/>
      <c r="BT9" s="6"/>
      <c r="BU9" s="5"/>
      <c r="BV9" s="72">
        <v>43.2</v>
      </c>
      <c r="BW9" s="38">
        <f t="shared" si="19"/>
        <v>33.620000000000005</v>
      </c>
      <c r="BX9" s="38">
        <f t="shared" si="20"/>
        <v>7.5748065454066462E-11</v>
      </c>
      <c r="BY9" s="38"/>
      <c r="BZ9" s="38"/>
      <c r="CA9" s="43"/>
      <c r="CB9" s="31"/>
    </row>
    <row r="10" spans="2:80">
      <c r="B10" s="7">
        <v>28</v>
      </c>
      <c r="C10" s="8" t="s">
        <v>14</v>
      </c>
      <c r="D10" s="4" t="s">
        <v>12</v>
      </c>
      <c r="E10" s="7">
        <v>16.7</v>
      </c>
      <c r="F10" s="8">
        <f t="shared" si="0"/>
        <v>9.3928864543527042E-6</v>
      </c>
      <c r="G10" s="8">
        <f>AVERAGE(F10,F12)</f>
        <v>9.2962350503375146E-6</v>
      </c>
      <c r="H10" s="8">
        <f>STDEV(F10,F12)</f>
        <v>1.3668572638068254E-7</v>
      </c>
      <c r="I10" s="6">
        <f>G22/G10</f>
        <v>1.0671900663706577</v>
      </c>
      <c r="J10" s="5">
        <f>((H10/G10)^2+(H22/G22)^2)^0.5*I10</f>
        <v>0.11507488727967151</v>
      </c>
      <c r="K10" s="7">
        <v>25.95</v>
      </c>
      <c r="L10" s="8">
        <f t="shared" si="1"/>
        <v>9.25</v>
      </c>
      <c r="M10" s="8">
        <f t="shared" si="2"/>
        <v>1.6423758110424122E-3</v>
      </c>
      <c r="N10" s="8">
        <f>AVERAGE(M10:M12)</f>
        <v>1.499176351826187E-3</v>
      </c>
      <c r="O10" s="8">
        <f>STDEV(M10:M12)</f>
        <v>1.9300948583044874E-4</v>
      </c>
      <c r="P10" s="6">
        <f>N22/N10</f>
        <v>0.60057636718915353</v>
      </c>
      <c r="Q10" s="5">
        <f>((O10/N10)^2+(O22/N22)^2)^0.5*P10</f>
        <v>9.3694005327155092E-2</v>
      </c>
      <c r="R10" s="7">
        <v>26.16</v>
      </c>
      <c r="S10" s="8">
        <f t="shared" si="3"/>
        <v>9.4600000000000009</v>
      </c>
      <c r="T10" s="8">
        <f t="shared" si="4"/>
        <v>1.419895036445615E-3</v>
      </c>
      <c r="U10" s="8">
        <f>AVERAGE(T10,T12)</f>
        <v>1.4248331119462577E-3</v>
      </c>
      <c r="V10" s="8">
        <f>STDEV(T10,T12)</f>
        <v>6.9834933450314436E-6</v>
      </c>
      <c r="W10" s="6">
        <f>U22/U10</f>
        <v>0.93577718867038207</v>
      </c>
      <c r="X10" s="5">
        <f>((V10/U10)^2+(V22/U22)^2)^0.5*W10</f>
        <v>0.3127598859579046</v>
      </c>
      <c r="Y10" s="7">
        <v>25.84</v>
      </c>
      <c r="Z10" s="8">
        <f t="shared" si="5"/>
        <v>9.14</v>
      </c>
      <c r="AA10" s="8">
        <f t="shared" si="6"/>
        <v>1.7724983502288294E-3</v>
      </c>
      <c r="AB10" s="8">
        <f>AVERAGE(AA10:AA12)</f>
        <v>1.7130949007143272E-3</v>
      </c>
      <c r="AC10" s="8">
        <f>STDEV(AA10:AA12)</f>
        <v>2.0961228908937394E-4</v>
      </c>
      <c r="AD10" s="6">
        <f>AB22/AB10</f>
        <v>1.2421225263557869</v>
      </c>
      <c r="AE10" s="5">
        <f>((AC10/AB10)^2+(AC22/AB22)^2)^0.5*AD10</f>
        <v>0.254750322863807</v>
      </c>
      <c r="AF10" s="7">
        <v>25.95</v>
      </c>
      <c r="AG10" s="8">
        <f t="shared" si="7"/>
        <v>9.25</v>
      </c>
      <c r="AH10" s="8">
        <f t="shared" si="8"/>
        <v>1.6423758110424122E-3</v>
      </c>
      <c r="AI10" s="8">
        <f>AVERAGE(AH10:AH12)</f>
        <v>1.4655345682305042E-3</v>
      </c>
      <c r="AJ10" s="8">
        <f>STDEV(AH10:AH12)</f>
        <v>3.5763110910342277E-4</v>
      </c>
      <c r="AK10" s="6">
        <f>AI22/AI10</f>
        <v>1.2843388666243476</v>
      </c>
      <c r="AL10" s="5">
        <f>((AJ10/AI10)^2+(AJ22/AI22)^2)^0.5*AK10</f>
        <v>0.33164434529097753</v>
      </c>
      <c r="AM10" s="7">
        <v>27.17</v>
      </c>
      <c r="AN10" s="8">
        <f t="shared" si="9"/>
        <v>10.470000000000002</v>
      </c>
      <c r="AO10" s="8">
        <f t="shared" si="10"/>
        <v>7.0504355250121809E-4</v>
      </c>
      <c r="AP10" s="8">
        <f>AVERAGE(AO10:AO12)</f>
        <v>5.4672609568920145E-4</v>
      </c>
      <c r="AQ10" s="8">
        <f>STDEV(AO10:AO12)</f>
        <v>2.4586287971271035E-4</v>
      </c>
      <c r="AR10" s="6">
        <f>AP22/AP10</f>
        <v>1.0128781551563388</v>
      </c>
      <c r="AS10" s="5">
        <f>((AQ10/AP10)^2+(AQ22/AP22)^2)^0.5*AR10</f>
        <v>0.48025793489494895</v>
      </c>
      <c r="AT10" s="7">
        <v>24</v>
      </c>
      <c r="AU10" s="8">
        <f t="shared" si="11"/>
        <v>7.3000000000000007</v>
      </c>
      <c r="AV10" s="8">
        <f t="shared" si="12"/>
        <v>6.3457218465330862E-3</v>
      </c>
      <c r="AW10" s="8">
        <f>AVERAGE(AV10:AV12)</f>
        <v>6.1401611850659581E-3</v>
      </c>
      <c r="AX10" s="8">
        <f>STDEV(AV10:AV12)</f>
        <v>8.3040759781091472E-4</v>
      </c>
      <c r="AY10" s="6">
        <f>AW22/AW10</f>
        <v>1.3679220379098813</v>
      </c>
      <c r="AZ10" s="5">
        <f>((AX10/AW10)^2+(AX22/AW22)^2)^0.5*AY10</f>
        <v>0.34776884564597665</v>
      </c>
      <c r="BA10" s="7">
        <v>33.4</v>
      </c>
      <c r="BB10" s="8">
        <f t="shared" si="13"/>
        <v>16.7</v>
      </c>
      <c r="BC10" s="8">
        <f t="shared" si="14"/>
        <v>9.3928864543527042E-6</v>
      </c>
      <c r="BD10" s="8">
        <f>AVERAGE(BC10:BC12)</f>
        <v>1.5034519823770644E-5</v>
      </c>
      <c r="BE10" s="8">
        <f>STDEV(BC10:BC12)</f>
        <v>7.0719749056258372E-6</v>
      </c>
      <c r="BF10" s="6">
        <f>BD22/BD10</f>
        <v>0.80403624818103847</v>
      </c>
      <c r="BG10" s="5">
        <f>((BE10/BD10)^2+(BE22/BD22)^2)^0.5*BF10</f>
        <v>0.41080911685821964</v>
      </c>
      <c r="BH10" s="7">
        <v>25.2</v>
      </c>
      <c r="BI10" s="8">
        <f t="shared" si="15"/>
        <v>8.5</v>
      </c>
      <c r="BJ10" s="8">
        <f t="shared" si="16"/>
        <v>2.7621358640099515E-3</v>
      </c>
      <c r="BK10" s="8">
        <f>AVERAGE(BJ10:BJ12)</f>
        <v>2.3144383321884888E-3</v>
      </c>
      <c r="BL10" s="8">
        <f>STDEV(BJ10:BJ12)</f>
        <v>4.113651868853321E-4</v>
      </c>
      <c r="BM10" s="6">
        <f>BK22/BK10</f>
        <v>0.84449973136969136</v>
      </c>
      <c r="BN10" s="5">
        <f>((BL10/BK10)^2+(BL22/BK22)^2)^0.5*BM10</f>
        <v>0.30203054703308041</v>
      </c>
      <c r="BO10" s="7">
        <v>25.06</v>
      </c>
      <c r="BP10" s="8">
        <f t="shared" si="17"/>
        <v>8.36</v>
      </c>
      <c r="BQ10" s="8">
        <f t="shared" si="18"/>
        <v>3.0436116392988286E-3</v>
      </c>
      <c r="BR10" s="8">
        <f>AVERAGE(BQ10:BQ12)</f>
        <v>2.2945764964606174E-3</v>
      </c>
      <c r="BS10" s="8">
        <f>STDEV(BQ10:BQ12)</f>
        <v>1.0937587000834077E-3</v>
      </c>
      <c r="BT10" s="6">
        <f>BR22/BR10</f>
        <v>0.93265990048610958</v>
      </c>
      <c r="BU10" s="5">
        <f>((BS10/BR10)^2+(BS22/BR22)^2)^0.5*BT10</f>
        <v>0.50971961451505698</v>
      </c>
      <c r="BV10" s="72">
        <v>43.21</v>
      </c>
      <c r="BW10" s="38">
        <f t="shared" si="19"/>
        <v>33.96</v>
      </c>
      <c r="BX10" s="38">
        <f t="shared" si="20"/>
        <v>5.984410100244382E-11</v>
      </c>
      <c r="BY10" s="38">
        <f>AVERAGE(BX10,BX12)</f>
        <v>3.8942111179954804E-11</v>
      </c>
      <c r="BZ10" s="38">
        <f>STDEV(BX10,BX12)</f>
        <v>2.9559877487548369E-11</v>
      </c>
      <c r="CA10" s="43">
        <f>BY22/BY10</f>
        <v>858.1463153226116</v>
      </c>
      <c r="CB10" s="31">
        <f>((BZ10/BY10)^2+(BZ22/BY22)^2)^0.5*CA10</f>
        <v>703.18162316198027</v>
      </c>
    </row>
    <row r="11" spans="2:80">
      <c r="B11" s="7">
        <v>29</v>
      </c>
      <c r="C11" s="8" t="s">
        <v>14</v>
      </c>
      <c r="D11" s="4" t="s">
        <v>12</v>
      </c>
      <c r="E11" s="82">
        <v>15.24</v>
      </c>
      <c r="F11" s="8">
        <f t="shared" si="0"/>
        <v>2.5840616222000934E-5</v>
      </c>
      <c r="G11" s="8"/>
      <c r="H11" s="8"/>
      <c r="I11" s="6"/>
      <c r="J11" s="5"/>
      <c r="K11" s="18">
        <v>24.85</v>
      </c>
      <c r="L11" s="8">
        <f t="shared" si="1"/>
        <v>9.6100000000000012</v>
      </c>
      <c r="M11" s="8">
        <f t="shared" si="2"/>
        <v>1.2796810584554325E-3</v>
      </c>
      <c r="N11" s="8"/>
      <c r="O11" s="8"/>
      <c r="P11" s="6"/>
      <c r="Q11" s="5"/>
      <c r="R11" s="82">
        <v>26.45</v>
      </c>
      <c r="S11" s="8">
        <f t="shared" si="3"/>
        <v>11.209999999999999</v>
      </c>
      <c r="T11" s="8">
        <f t="shared" si="4"/>
        <v>4.2213731997454371E-4</v>
      </c>
      <c r="U11" s="8"/>
      <c r="V11" s="8"/>
      <c r="W11" s="6"/>
      <c r="X11" s="5"/>
      <c r="Y11" s="18">
        <v>24.29</v>
      </c>
      <c r="Z11" s="8">
        <f t="shared" si="5"/>
        <v>9.0499999999999989</v>
      </c>
      <c r="AA11" s="8">
        <f t="shared" si="6"/>
        <v>1.8865943924313401E-3</v>
      </c>
      <c r="AB11" s="8"/>
      <c r="AC11" s="8"/>
      <c r="AD11" s="6"/>
      <c r="AE11" s="5"/>
      <c r="AF11" s="18">
        <v>25.13</v>
      </c>
      <c r="AG11" s="8">
        <f t="shared" si="7"/>
        <v>9.8899999999999988</v>
      </c>
      <c r="AH11" s="8">
        <f t="shared" si="8"/>
        <v>1.0539338247113558E-3</v>
      </c>
      <c r="AI11" s="8"/>
      <c r="AJ11" s="8"/>
      <c r="AK11" s="6"/>
      <c r="AL11" s="5"/>
      <c r="AM11" s="18">
        <v>27.13</v>
      </c>
      <c r="AN11" s="8">
        <f t="shared" si="9"/>
        <v>11.889999999999999</v>
      </c>
      <c r="AO11" s="8">
        <f t="shared" si="10"/>
        <v>2.6348345617783895E-4</v>
      </c>
      <c r="AP11" s="8"/>
      <c r="AQ11" s="8"/>
      <c r="AR11" s="6"/>
      <c r="AS11" s="5"/>
      <c r="AT11" s="18">
        <v>22.43</v>
      </c>
      <c r="AU11" s="8">
        <f t="shared" si="11"/>
        <v>7.1899999999999995</v>
      </c>
      <c r="AV11" s="8">
        <f t="shared" si="12"/>
        <v>6.8484821977815285E-3</v>
      </c>
      <c r="AW11" s="8"/>
      <c r="AX11" s="8"/>
      <c r="AY11" s="6"/>
      <c r="AZ11" s="5"/>
      <c r="BA11" s="18">
        <v>31.5</v>
      </c>
      <c r="BB11" s="8">
        <f t="shared" si="13"/>
        <v>16.259999999999998</v>
      </c>
      <c r="BC11" s="8">
        <f t="shared" si="14"/>
        <v>1.2742430411199512E-5</v>
      </c>
      <c r="BD11" s="8"/>
      <c r="BE11" s="8"/>
      <c r="BF11" s="6"/>
      <c r="BG11" s="5"/>
      <c r="BH11" s="18">
        <v>24.05</v>
      </c>
      <c r="BI11" s="8">
        <f t="shared" si="15"/>
        <v>8.81</v>
      </c>
      <c r="BJ11" s="8">
        <f t="shared" si="16"/>
        <v>2.2280541325555145E-3</v>
      </c>
      <c r="BK11" s="8"/>
      <c r="BL11" s="8"/>
      <c r="BM11" s="6"/>
      <c r="BN11" s="5"/>
      <c r="BO11" s="18">
        <v>25.15</v>
      </c>
      <c r="BP11" s="8">
        <f t="shared" si="17"/>
        <v>9.9099999999999984</v>
      </c>
      <c r="BQ11" s="8">
        <f t="shared" si="18"/>
        <v>1.0394240063021109E-3</v>
      </c>
      <c r="BR11" s="8"/>
      <c r="BS11" s="8"/>
      <c r="BT11" s="6"/>
      <c r="BU11" s="5"/>
      <c r="BV11" s="75">
        <v>39.6</v>
      </c>
      <c r="BW11" s="38">
        <f t="shared" si="19"/>
        <v>29.990000000000002</v>
      </c>
      <c r="BX11" s="38">
        <f t="shared" si="20"/>
        <v>9.3780043540216734E-10</v>
      </c>
      <c r="BY11" s="38"/>
      <c r="BZ11" s="38"/>
      <c r="CA11" s="43"/>
      <c r="CB11" s="31"/>
    </row>
    <row r="12" spans="2:80">
      <c r="B12" s="7">
        <v>30</v>
      </c>
      <c r="C12" s="8" t="s">
        <v>14</v>
      </c>
      <c r="D12" s="4" t="s">
        <v>12</v>
      </c>
      <c r="E12" s="7">
        <v>16.73</v>
      </c>
      <c r="F12" s="8">
        <f t="shared" si="0"/>
        <v>9.199583646322325E-6</v>
      </c>
      <c r="G12" s="8"/>
      <c r="H12" s="8"/>
      <c r="I12" s="6"/>
      <c r="J12" s="5"/>
      <c r="K12" s="7">
        <v>26.04</v>
      </c>
      <c r="L12" s="8">
        <f t="shared" si="1"/>
        <v>9.3099999999999987</v>
      </c>
      <c r="M12" s="8">
        <f t="shared" si="2"/>
        <v>1.5754721859807164E-3</v>
      </c>
      <c r="N12" s="8"/>
      <c r="O12" s="8"/>
      <c r="P12" s="6"/>
      <c r="Q12" s="5"/>
      <c r="R12" s="7">
        <v>26.18</v>
      </c>
      <c r="S12" s="8">
        <f t="shared" si="3"/>
        <v>9.4499999999999993</v>
      </c>
      <c r="T12" s="8">
        <f t="shared" si="4"/>
        <v>1.4297711874469007E-3</v>
      </c>
      <c r="U12" s="8"/>
      <c r="V12" s="8"/>
      <c r="W12" s="6"/>
      <c r="X12" s="5"/>
      <c r="Y12" s="7">
        <v>26.13</v>
      </c>
      <c r="Z12" s="8">
        <f t="shared" si="5"/>
        <v>9.3999999999999986</v>
      </c>
      <c r="AA12" s="8">
        <f t="shared" si="6"/>
        <v>1.4801919594828118E-3</v>
      </c>
      <c r="AB12" s="8"/>
      <c r="AC12" s="8"/>
      <c r="AD12" s="6"/>
      <c r="AE12" s="5"/>
      <c r="AF12" s="7">
        <v>25.93</v>
      </c>
      <c r="AG12" s="8">
        <f t="shared" si="7"/>
        <v>9.1999999999999993</v>
      </c>
      <c r="AH12" s="8">
        <f t="shared" si="8"/>
        <v>1.7002940689377439E-3</v>
      </c>
      <c r="AI12" s="8"/>
      <c r="AJ12" s="8"/>
      <c r="AK12" s="6"/>
      <c r="AL12" s="5"/>
      <c r="AM12" s="7">
        <v>27.27</v>
      </c>
      <c r="AN12" s="8">
        <f t="shared" si="9"/>
        <v>10.54</v>
      </c>
      <c r="AO12" s="8">
        <f t="shared" si="10"/>
        <v>6.7165127838854724E-4</v>
      </c>
      <c r="AP12" s="8"/>
      <c r="AQ12" s="8"/>
      <c r="AR12" s="6"/>
      <c r="AS12" s="5"/>
      <c r="AT12" s="7">
        <v>24.31</v>
      </c>
      <c r="AU12" s="8">
        <f t="shared" si="11"/>
        <v>7.5799999999999983</v>
      </c>
      <c r="AV12" s="8">
        <f t="shared" si="12"/>
        <v>5.2262795108832588E-3</v>
      </c>
      <c r="AW12" s="8"/>
      <c r="AX12" s="8"/>
      <c r="AY12" s="6"/>
      <c r="AZ12" s="5"/>
      <c r="BA12" s="7">
        <v>32.14</v>
      </c>
      <c r="BB12" s="8">
        <f t="shared" si="13"/>
        <v>15.41</v>
      </c>
      <c r="BC12" s="8">
        <f t="shared" si="14"/>
        <v>2.2968242605759718E-5</v>
      </c>
      <c r="BD12" s="8"/>
      <c r="BE12" s="8"/>
      <c r="BF12" s="6"/>
      <c r="BG12" s="5"/>
      <c r="BH12" s="7">
        <v>25.73</v>
      </c>
      <c r="BI12" s="8">
        <f t="shared" si="15"/>
        <v>9</v>
      </c>
      <c r="BJ12" s="8">
        <f t="shared" si="16"/>
        <v>1.953125E-3</v>
      </c>
      <c r="BK12" s="8"/>
      <c r="BL12" s="8"/>
      <c r="BM12" s="6"/>
      <c r="BN12" s="5"/>
      <c r="BO12" s="7">
        <v>25.21</v>
      </c>
      <c r="BP12" s="8">
        <f t="shared" si="17"/>
        <v>8.48</v>
      </c>
      <c r="BQ12" s="8">
        <f t="shared" si="18"/>
        <v>2.8006938437809123E-3</v>
      </c>
      <c r="BR12" s="8"/>
      <c r="BS12" s="8"/>
      <c r="BT12" s="6"/>
      <c r="BU12" s="5"/>
      <c r="BV12" s="72">
        <v>45</v>
      </c>
      <c r="BW12" s="38">
        <f t="shared" si="19"/>
        <v>35.69</v>
      </c>
      <c r="BX12" s="38">
        <f t="shared" si="20"/>
        <v>1.8040121357465793E-11</v>
      </c>
      <c r="BY12" s="38"/>
      <c r="BZ12" s="38"/>
      <c r="CA12" s="43"/>
      <c r="CB12" s="31"/>
    </row>
    <row r="13" spans="2:80">
      <c r="B13" s="7">
        <v>52</v>
      </c>
      <c r="C13" s="8" t="s">
        <v>15</v>
      </c>
      <c r="D13" s="4" t="s">
        <v>12</v>
      </c>
      <c r="E13" s="7">
        <v>16.61</v>
      </c>
      <c r="F13" s="8">
        <f t="shared" si="0"/>
        <v>9.9975082691830784E-6</v>
      </c>
      <c r="G13" s="8">
        <f>AVERAGE(F13:F15)</f>
        <v>1.0438717936147478E-5</v>
      </c>
      <c r="H13" s="8">
        <f>STDEV(F13:F15)</f>
        <v>1.4471075345429192E-6</v>
      </c>
      <c r="I13" s="6">
        <f>G25/G13</f>
        <v>0.9230737633408389</v>
      </c>
      <c r="J13" s="5">
        <f>((H13/G13)^2+(H25/G25)^2)^0.5*I13</f>
        <v>0.18477115668765245</v>
      </c>
      <c r="K13" s="78">
        <v>26.62</v>
      </c>
      <c r="L13" s="8">
        <f t="shared" si="1"/>
        <v>10.010000000000002</v>
      </c>
      <c r="M13" s="8">
        <f t="shared" si="2"/>
        <v>9.698168900752292E-4</v>
      </c>
      <c r="N13" s="8">
        <f>AVERAGE(M14:M15)</f>
        <v>5.2858201831445877E-4</v>
      </c>
      <c r="O13" s="8">
        <f>STDEV(M14:M15)</f>
        <v>8.512340236529392E-5</v>
      </c>
      <c r="P13" s="6">
        <f>N25/N13</f>
        <v>2.0990132265213464</v>
      </c>
      <c r="Q13" s="5">
        <f>((O13/N13)^2+(O25/N25)^2)^0.5*P13</f>
        <v>0.38864919777248719</v>
      </c>
      <c r="R13" s="7">
        <v>26.83</v>
      </c>
      <c r="S13" s="8">
        <f t="shared" si="3"/>
        <v>10.219999999999999</v>
      </c>
      <c r="T13" s="8">
        <f t="shared" si="4"/>
        <v>8.3844280902124486E-4</v>
      </c>
      <c r="U13" s="8">
        <f>AVERAGE(T13:T15)</f>
        <v>7.8708770000455184E-4</v>
      </c>
      <c r="V13" s="8">
        <f>STDEV(T13:T15)</f>
        <v>1.2110028426186825E-4</v>
      </c>
      <c r="W13" s="6">
        <f>U25/U13</f>
        <v>0.73637412150429538</v>
      </c>
      <c r="X13" s="5">
        <f>((V13/U13)^2+(V25/U25)^2)^0.5*W13</f>
        <v>0.13133332969767683</v>
      </c>
      <c r="Y13" s="7">
        <v>26.6</v>
      </c>
      <c r="Z13" s="8">
        <f t="shared" si="5"/>
        <v>9.990000000000002</v>
      </c>
      <c r="AA13" s="8">
        <f t="shared" si="6"/>
        <v>9.8335502935226302E-4</v>
      </c>
      <c r="AB13" s="8">
        <f>AVERAGE(AA13:AA14)</f>
        <v>8.466512737875352E-4</v>
      </c>
      <c r="AC13" s="8">
        <f>STDEV(AA13:AA14)</f>
        <v>1.9332830514697455E-4</v>
      </c>
      <c r="AD13" s="6">
        <f>AB25/AB13</f>
        <v>1.0297509732077736</v>
      </c>
      <c r="AE13" s="5">
        <f>((AC13/AB13)^2+(AC25/AB25)^2)^0.5*AD13</f>
        <v>0.25482111783988154</v>
      </c>
      <c r="AF13" s="7">
        <v>26.07</v>
      </c>
      <c r="AG13" s="8">
        <f t="shared" si="7"/>
        <v>9.4600000000000009</v>
      </c>
      <c r="AH13" s="8">
        <f t="shared" si="8"/>
        <v>1.419895036445615E-3</v>
      </c>
      <c r="AI13" s="8">
        <f>AVERAGE(AH13,AH15)</f>
        <v>1.1686988606124619E-3</v>
      </c>
      <c r="AJ13" s="8">
        <f>STDEV(AH13,AH15)</f>
        <v>3.5524503867950195E-4</v>
      </c>
      <c r="AK13" s="6">
        <f>AI25/AI13</f>
        <v>1.5181886639153095</v>
      </c>
      <c r="AL13" s="5">
        <f>((AJ13/AI13)^2+(AJ25/AI25)^2)^0.5*AK13</f>
        <v>0.56704165210185609</v>
      </c>
      <c r="AM13" s="7">
        <v>27.29</v>
      </c>
      <c r="AN13" s="8">
        <f t="shared" si="9"/>
        <v>10.68</v>
      </c>
      <c r="AO13" s="8">
        <f t="shared" si="10"/>
        <v>6.095364008308655E-4</v>
      </c>
      <c r="AP13" s="8">
        <f>AVERAGE(AO13:AO15)</f>
        <v>5.3633825654399246E-4</v>
      </c>
      <c r="AQ13" s="8">
        <f>STDEV(AO13:AO15)</f>
        <v>7.2211655630132071E-5</v>
      </c>
      <c r="AR13" s="6">
        <f>AP25/AP13</f>
        <v>1.2999636713866296</v>
      </c>
      <c r="AS13" s="5">
        <f>((AQ13/AP13)^2+(AQ25/AP25)^2)^0.5*AR13</f>
        <v>0.21054062075674027</v>
      </c>
      <c r="AT13" s="7">
        <v>24.93</v>
      </c>
      <c r="AU13" s="8">
        <f t="shared" si="11"/>
        <v>8.32</v>
      </c>
      <c r="AV13" s="8">
        <f t="shared" si="12"/>
        <v>3.1291792093344601E-3</v>
      </c>
      <c r="AW13" s="8">
        <f>AVERAGE(AV13:AV15)</f>
        <v>2.4609434454370945E-3</v>
      </c>
      <c r="AX13" s="8">
        <f>STDEV(AV13:AV15)</f>
        <v>9.815493316773392E-4</v>
      </c>
      <c r="AY13" s="6">
        <f>AW25/AW13</f>
        <v>3.0222254264093023</v>
      </c>
      <c r="AZ13" s="5">
        <f>((AX13/AW13)^2+(AX25/AW25)^2)^0.5*AY13</f>
        <v>1.5001106093596717</v>
      </c>
      <c r="BA13" s="7">
        <v>34.82</v>
      </c>
      <c r="BB13" s="8">
        <f t="shared" si="13"/>
        <v>18.21</v>
      </c>
      <c r="BC13" s="8">
        <f t="shared" si="14"/>
        <v>3.2979478123011185E-6</v>
      </c>
      <c r="BD13" s="8">
        <f>AVERAGE(BC13,BC15)</f>
        <v>2.6710967303772193E-6</v>
      </c>
      <c r="BE13" s="8">
        <f>STDEV(BC13,BC15)</f>
        <v>8.8650130164502645E-7</v>
      </c>
      <c r="BF13" s="6">
        <f>BD25/BD13</f>
        <v>3.2449400603476302</v>
      </c>
      <c r="BG13" s="5">
        <f>((BE13/BD13)^2+(BE25/BD25)^2)^0.5*BF13</f>
        <v>1.3072317676503422</v>
      </c>
      <c r="BH13" s="7">
        <v>28.8</v>
      </c>
      <c r="BI13" s="8">
        <f t="shared" si="15"/>
        <v>12.190000000000001</v>
      </c>
      <c r="BJ13" s="8">
        <f t="shared" si="16"/>
        <v>2.1401506868067263E-4</v>
      </c>
      <c r="BK13" s="8">
        <f>AVERAGE(BJ13,BJ15)</f>
        <v>1.6678660523797582E-4</v>
      </c>
      <c r="BL13" s="8">
        <f>STDEV(BJ13,BJ15)</f>
        <v>6.6791133530703724E-5</v>
      </c>
      <c r="BM13" s="6">
        <f>BK25/BK13</f>
        <v>2.3451851612996686</v>
      </c>
      <c r="BN13" s="5">
        <f>((BL13/BK13)^2+(BL25/BK25)^2)^0.5*BM13</f>
        <v>1.0165295272646586</v>
      </c>
      <c r="BO13" s="7">
        <v>26.02</v>
      </c>
      <c r="BP13" s="8">
        <f t="shared" si="17"/>
        <v>9.41</v>
      </c>
      <c r="BQ13" s="8">
        <f t="shared" si="18"/>
        <v>1.46996752676862E-3</v>
      </c>
      <c r="BR13" s="8">
        <f>AVERAGE(BQ13:BQ15)</f>
        <v>1.1111747615468383E-3</v>
      </c>
      <c r="BS13" s="8">
        <f>STDEV(BQ13:BQ15)</f>
        <v>3.2443907732103146E-4</v>
      </c>
      <c r="BT13" s="6">
        <f>BR25/BR13</f>
        <v>1.8485607453522133</v>
      </c>
      <c r="BU13" s="5">
        <f>((BS13/BR13)^2+(BS25/BR25)^2)^0.5*BT13</f>
        <v>0.97647276556316487</v>
      </c>
      <c r="BV13" s="72">
        <v>40.07</v>
      </c>
      <c r="BW13" s="38">
        <f t="shared" si="19"/>
        <v>30.06</v>
      </c>
      <c r="BX13" s="38">
        <f t="shared" si="20"/>
        <v>8.9338432934625572E-10</v>
      </c>
      <c r="BY13" s="38">
        <f>AVERAGE(BX13,BX15)</f>
        <v>9.2877496181365383E-10</v>
      </c>
      <c r="BZ13" s="38">
        <f>STDEV(BX13,BX15)</f>
        <v>5.0049912416356009E-11</v>
      </c>
      <c r="CA13" s="43">
        <f>BY25/BY13</f>
        <v>29.110863410549005</v>
      </c>
      <c r="CB13" s="31">
        <f>((BZ13/BY13)^2+(BZ25/BY25)^2)^0.5*CA13</f>
        <v>5.5600956853799772</v>
      </c>
    </row>
    <row r="14" spans="2:80">
      <c r="B14" s="7">
        <v>53</v>
      </c>
      <c r="C14" s="8" t="s">
        <v>15</v>
      </c>
      <c r="D14" s="4" t="s">
        <v>12</v>
      </c>
      <c r="E14" s="7">
        <v>16.34</v>
      </c>
      <c r="F14" s="8">
        <f t="shared" si="0"/>
        <v>1.2055073728384054E-5</v>
      </c>
      <c r="G14" s="8"/>
      <c r="H14" s="8"/>
      <c r="I14" s="6"/>
      <c r="J14" s="5"/>
      <c r="K14" s="7">
        <v>27.07</v>
      </c>
      <c r="L14" s="8">
        <f t="shared" si="1"/>
        <v>10.73</v>
      </c>
      <c r="M14" s="8">
        <f t="shared" si="2"/>
        <v>5.8877335336462912E-4</v>
      </c>
      <c r="N14" s="8"/>
      <c r="O14" s="8"/>
      <c r="P14" s="6"/>
      <c r="Q14" s="5"/>
      <c r="R14" s="7">
        <v>26.5</v>
      </c>
      <c r="S14" s="8">
        <f t="shared" si="3"/>
        <v>10.16</v>
      </c>
      <c r="T14" s="8">
        <f t="shared" si="4"/>
        <v>8.7404792082809821E-4</v>
      </c>
      <c r="U14" s="8"/>
      <c r="V14" s="8"/>
      <c r="W14" s="6"/>
      <c r="X14" s="5"/>
      <c r="Y14" s="7">
        <v>26.8</v>
      </c>
      <c r="Z14" s="8">
        <f t="shared" si="5"/>
        <v>10.46</v>
      </c>
      <c r="AA14" s="8">
        <f t="shared" si="6"/>
        <v>7.0994751822280738E-4</v>
      </c>
      <c r="AB14" s="8"/>
      <c r="AC14" s="8"/>
      <c r="AD14" s="6"/>
      <c r="AE14" s="5"/>
      <c r="AF14" s="78">
        <v>25.21</v>
      </c>
      <c r="AG14" s="8">
        <f t="shared" si="7"/>
        <v>8.870000000000001</v>
      </c>
      <c r="AH14" s="8">
        <f t="shared" si="8"/>
        <v>2.13729238527488E-3</v>
      </c>
      <c r="AI14" s="8"/>
      <c r="AJ14" s="8"/>
      <c r="AK14" s="6"/>
      <c r="AL14" s="5"/>
      <c r="AM14" s="7">
        <v>27.21</v>
      </c>
      <c r="AN14" s="8">
        <f t="shared" si="9"/>
        <v>10.870000000000001</v>
      </c>
      <c r="AO14" s="8">
        <f t="shared" si="10"/>
        <v>5.3432309631872043E-4</v>
      </c>
      <c r="AP14" s="8"/>
      <c r="AQ14" s="8"/>
      <c r="AR14" s="6"/>
      <c r="AS14" s="5"/>
      <c r="AT14" s="7">
        <v>24.76</v>
      </c>
      <c r="AU14" s="8">
        <f t="shared" si="11"/>
        <v>8.4200000000000017</v>
      </c>
      <c r="AV14" s="8">
        <f t="shared" si="12"/>
        <v>2.9196274387401104E-3</v>
      </c>
      <c r="AW14" s="8"/>
      <c r="AX14" s="8"/>
      <c r="AY14" s="6"/>
      <c r="AZ14" s="5"/>
      <c r="BA14" s="78">
        <v>36.630000000000003</v>
      </c>
      <c r="BB14" s="8">
        <f t="shared" si="13"/>
        <v>20.290000000000003</v>
      </c>
      <c r="BC14" s="8">
        <f t="shared" si="14"/>
        <v>7.8001218658235537E-7</v>
      </c>
      <c r="BD14" s="8"/>
      <c r="BE14" s="8"/>
      <c r="BF14" s="6"/>
      <c r="BG14" s="5"/>
      <c r="BH14" s="78">
        <v>27.37</v>
      </c>
      <c r="BI14" s="8">
        <f t="shared" si="15"/>
        <v>11.030000000000001</v>
      </c>
      <c r="BJ14" s="8">
        <f t="shared" si="16"/>
        <v>4.7823256718111619E-4</v>
      </c>
      <c r="BK14" s="8"/>
      <c r="BL14" s="8"/>
      <c r="BM14" s="6"/>
      <c r="BN14" s="5"/>
      <c r="BO14" s="7">
        <v>26.27</v>
      </c>
      <c r="BP14" s="8">
        <f t="shared" si="17"/>
        <v>9.93</v>
      </c>
      <c r="BQ14" s="8">
        <f t="shared" si="18"/>
        <v>1.0251139488506517E-3</v>
      </c>
      <c r="BR14" s="8"/>
      <c r="BS14" s="8"/>
      <c r="BT14" s="6"/>
      <c r="BU14" s="5"/>
      <c r="BV14" s="75">
        <v>45</v>
      </c>
      <c r="BW14" s="38">
        <f t="shared" si="19"/>
        <v>34.269999999999996</v>
      </c>
      <c r="BX14" s="38">
        <f t="shared" si="20"/>
        <v>4.8272750911678058E-11</v>
      </c>
      <c r="BY14" s="38"/>
      <c r="BZ14" s="38"/>
      <c r="CA14" s="43"/>
      <c r="CB14" s="31"/>
    </row>
    <row r="15" spans="2:80">
      <c r="B15" s="7">
        <v>54</v>
      </c>
      <c r="C15" s="8" t="s">
        <v>15</v>
      </c>
      <c r="D15" s="4" t="s">
        <v>12</v>
      </c>
      <c r="E15" s="7">
        <v>16.72</v>
      </c>
      <c r="F15" s="8">
        <f t="shared" si="0"/>
        <v>9.2635718108753024E-6</v>
      </c>
      <c r="G15" s="8"/>
      <c r="H15" s="8"/>
      <c r="I15" s="6"/>
      <c r="J15" s="5"/>
      <c r="K15" s="7">
        <v>27.78</v>
      </c>
      <c r="L15" s="8">
        <f t="shared" si="1"/>
        <v>11.060000000000002</v>
      </c>
      <c r="M15" s="8">
        <f t="shared" si="2"/>
        <v>4.6839068326428847E-4</v>
      </c>
      <c r="N15" s="8"/>
      <c r="O15" s="8"/>
      <c r="P15" s="6"/>
      <c r="Q15" s="5"/>
      <c r="R15" s="7">
        <v>27.31</v>
      </c>
      <c r="S15" s="8">
        <f t="shared" si="3"/>
        <v>10.59</v>
      </c>
      <c r="T15" s="8">
        <f t="shared" si="4"/>
        <v>6.4877237016431244E-4</v>
      </c>
      <c r="U15" s="8"/>
      <c r="V15" s="8"/>
      <c r="W15" s="6"/>
      <c r="X15" s="5"/>
      <c r="Y15" s="78">
        <v>27.77</v>
      </c>
      <c r="Z15" s="8">
        <f t="shared" si="5"/>
        <v>11.05</v>
      </c>
      <c r="AA15" s="8">
        <f t="shared" si="6"/>
        <v>4.7164859810783449E-4</v>
      </c>
      <c r="AB15" s="8"/>
      <c r="AC15" s="8"/>
      <c r="AD15" s="6"/>
      <c r="AE15" s="5"/>
      <c r="AF15" s="7">
        <v>26.81</v>
      </c>
      <c r="AG15" s="8">
        <f t="shared" si="7"/>
        <v>10.09</v>
      </c>
      <c r="AH15" s="8">
        <f t="shared" si="8"/>
        <v>9.1750268477930861E-4</v>
      </c>
      <c r="AI15" s="8"/>
      <c r="AJ15" s="8"/>
      <c r="AK15" s="6"/>
      <c r="AL15" s="5"/>
      <c r="AM15" s="7">
        <v>27.79</v>
      </c>
      <c r="AN15" s="8">
        <f t="shared" si="9"/>
        <v>11.07</v>
      </c>
      <c r="AO15" s="8">
        <f t="shared" si="10"/>
        <v>4.6515527248239128E-4</v>
      </c>
      <c r="AP15" s="8"/>
      <c r="AQ15" s="8"/>
      <c r="AR15" s="6"/>
      <c r="AS15" s="5"/>
      <c r="AT15" s="7">
        <v>26.27</v>
      </c>
      <c r="AU15" s="8">
        <f t="shared" si="11"/>
        <v>9.5500000000000007</v>
      </c>
      <c r="AV15" s="8">
        <f t="shared" si="12"/>
        <v>1.3340236882367136E-3</v>
      </c>
      <c r="AW15" s="8"/>
      <c r="AX15" s="8"/>
      <c r="AY15" s="6"/>
      <c r="AZ15" s="5"/>
      <c r="BA15" s="7">
        <v>35.619999999999997</v>
      </c>
      <c r="BB15" s="8">
        <f t="shared" si="13"/>
        <v>18.899999999999999</v>
      </c>
      <c r="BC15" s="8">
        <f t="shared" si="14"/>
        <v>2.04424564845332E-6</v>
      </c>
      <c r="BD15" s="8"/>
      <c r="BE15" s="8"/>
      <c r="BF15" s="6"/>
      <c r="BG15" s="5"/>
      <c r="BH15" s="7">
        <v>29.75</v>
      </c>
      <c r="BI15" s="8">
        <f t="shared" si="15"/>
        <v>13.030000000000001</v>
      </c>
      <c r="BJ15" s="8">
        <f t="shared" si="16"/>
        <v>1.1955814179527905E-4</v>
      </c>
      <c r="BK15" s="8"/>
      <c r="BL15" s="8"/>
      <c r="BM15" s="6"/>
      <c r="BN15" s="5"/>
      <c r="BO15" s="7">
        <v>26.94</v>
      </c>
      <c r="BP15" s="8">
        <f t="shared" si="17"/>
        <v>10.220000000000002</v>
      </c>
      <c r="BQ15" s="8">
        <f t="shared" si="18"/>
        <v>8.3844280902124269E-4</v>
      </c>
      <c r="BR15" s="8"/>
      <c r="BS15" s="8"/>
      <c r="BT15" s="6"/>
      <c r="BU15" s="5"/>
      <c r="BV15" s="72">
        <v>41.01</v>
      </c>
      <c r="BW15" s="38">
        <f t="shared" si="19"/>
        <v>29.949999999999996</v>
      </c>
      <c r="BX15" s="38">
        <f t="shared" si="20"/>
        <v>9.6416559428105195E-10</v>
      </c>
      <c r="BY15" s="38"/>
      <c r="BZ15" s="38"/>
      <c r="CA15" s="43"/>
      <c r="CB15" s="31"/>
    </row>
    <row r="16" spans="2:80">
      <c r="B16" s="7">
        <v>76</v>
      </c>
      <c r="C16" s="8" t="s">
        <v>16</v>
      </c>
      <c r="D16" s="4" t="s">
        <v>12</v>
      </c>
      <c r="E16" s="7">
        <v>17.04</v>
      </c>
      <c r="F16" s="8">
        <f t="shared" si="0"/>
        <v>7.4207683365805552E-6</v>
      </c>
      <c r="G16" s="8">
        <f>AVERAGE(F16:F17)</f>
        <v>8.2155136445686965E-6</v>
      </c>
      <c r="H16" s="8">
        <f>STDEV(F16:F17)</f>
        <v>1.123939593189212E-6</v>
      </c>
      <c r="I16" s="6">
        <f>G28/G16</f>
        <v>1.1054211537661804</v>
      </c>
      <c r="J16" s="5">
        <f>((H16/G16)^2+(H28/G28)^2)^0.5*I16</f>
        <v>0.18778225184116151</v>
      </c>
      <c r="K16" s="7">
        <v>27.11</v>
      </c>
      <c r="L16" s="8">
        <f t="shared" si="1"/>
        <v>10.07</v>
      </c>
      <c r="M16" s="8">
        <f t="shared" si="2"/>
        <v>9.3031054496478256E-4</v>
      </c>
      <c r="N16" s="8">
        <f>AVERAGE(M16:M17)</f>
        <v>7.9866119454157056E-4</v>
      </c>
      <c r="O16" s="8">
        <f>STDEV(M16:M17)</f>
        <v>1.8618029684611457E-4</v>
      </c>
      <c r="P16" s="6">
        <f>N28/N16</f>
        <v>1.1815742770544297</v>
      </c>
      <c r="Q16" s="5">
        <f>((O16/N16)^2+(O28/N28)^2)^0.5*P16</f>
        <v>0.29515267313610449</v>
      </c>
      <c r="R16" s="7">
        <v>27.36</v>
      </c>
      <c r="S16" s="8">
        <f t="shared" si="3"/>
        <v>10.32</v>
      </c>
      <c r="T16" s="8">
        <f t="shared" si="4"/>
        <v>7.8229480233361556E-4</v>
      </c>
      <c r="U16" s="8">
        <f>AVERAGE(T16:T17)</f>
        <v>8.0747303191288158E-4</v>
      </c>
      <c r="V16" s="8">
        <f>STDEV(T16:T17)</f>
        <v>3.5607393747541435E-5</v>
      </c>
      <c r="W16" s="6">
        <f>U28/U16</f>
        <v>1.2516228956909805</v>
      </c>
      <c r="X16" s="5">
        <f>((V16/U16)^2+(V28/U28)^2)^0.5*W16</f>
        <v>0.15340858662074633</v>
      </c>
      <c r="Y16" s="7">
        <v>26.57</v>
      </c>
      <c r="Z16" s="8">
        <f t="shared" si="5"/>
        <v>9.5300000000000011</v>
      </c>
      <c r="AA16" s="8">
        <f t="shared" si="6"/>
        <v>1.352645964952074E-3</v>
      </c>
      <c r="AB16" s="8">
        <f>AVERAGE(AA16:AA17)</f>
        <v>1.1256333587577152E-3</v>
      </c>
      <c r="AC16" s="8">
        <f>STDEV(AA16:AA17)</f>
        <v>3.210443065097246E-4</v>
      </c>
      <c r="AD16" s="6">
        <f>AB28/AB16</f>
        <v>1.1396609242767359</v>
      </c>
      <c r="AE16" s="5">
        <f>((AC16/AB16)^2+(AC28/AB28)^2)^0.5*AD16</f>
        <v>0.3391300037677929</v>
      </c>
      <c r="AF16" s="7">
        <v>26.16</v>
      </c>
      <c r="AG16" s="8">
        <f t="shared" si="7"/>
        <v>9.120000000000001</v>
      </c>
      <c r="AH16" s="8">
        <f t="shared" si="8"/>
        <v>1.7972415051267082E-3</v>
      </c>
      <c r="AI16" s="8">
        <f>AVERAGE(AH16:AH18)</f>
        <v>1.4307743269153267E-3</v>
      </c>
      <c r="AJ16" s="8">
        <f>STDEV(AH16:AH18)</f>
        <v>3.8755299118477184E-4</v>
      </c>
      <c r="AK16" s="6">
        <f>AI28/AI16</f>
        <v>1.8933074155935055</v>
      </c>
      <c r="AL16" s="5">
        <f>((AJ16/AI16)^2+(AJ28/AI28)^2)^0.5*AK16</f>
        <v>0.57403234397609837</v>
      </c>
      <c r="AM16" s="7">
        <v>28.09</v>
      </c>
      <c r="AN16" s="8">
        <f t="shared" si="9"/>
        <v>11.05</v>
      </c>
      <c r="AO16" s="8">
        <f t="shared" si="10"/>
        <v>4.7164859810783449E-4</v>
      </c>
      <c r="AP16" s="8">
        <f>AVERAGE(AO16:AO18)</f>
        <v>4.6780899234792725E-4</v>
      </c>
      <c r="AQ16" s="8">
        <f>STDEV(AO16:AO18)</f>
        <v>4.6786099240258408E-5</v>
      </c>
      <c r="AR16" s="6">
        <f>AP28/AP16</f>
        <v>1.7888024984779898</v>
      </c>
      <c r="AS16" s="5">
        <f>((AQ16/AP16)^2+(AQ28/AP28)^2)^0.5*AR16</f>
        <v>0.39184691577239211</v>
      </c>
      <c r="AT16" s="7">
        <v>24.66</v>
      </c>
      <c r="AU16" s="8">
        <f t="shared" si="11"/>
        <v>7.620000000000001</v>
      </c>
      <c r="AV16" s="8">
        <f t="shared" si="12"/>
        <v>5.0833666228200514E-3</v>
      </c>
      <c r="AW16" s="8">
        <f>AVERAGE(AV16:AV18)</f>
        <v>6.1099463011023737E-3</v>
      </c>
      <c r="AX16" s="8">
        <f>STDEV(AV16:AV18)</f>
        <v>2.4555713393430143E-3</v>
      </c>
      <c r="AY16" s="6">
        <f>AW28/AW16</f>
        <v>2.1527234911743554</v>
      </c>
      <c r="AZ16" s="5">
        <f>((AX16/AW16)^2+(AX28/AW28)^2)^0.5*AY16</f>
        <v>0.9665693103354065</v>
      </c>
      <c r="BA16" s="7">
        <v>34.11</v>
      </c>
      <c r="BB16" s="8">
        <f t="shared" si="13"/>
        <v>17.07</v>
      </c>
      <c r="BC16" s="8">
        <f t="shared" si="14"/>
        <v>7.2680511325373714E-6</v>
      </c>
      <c r="BD16" s="8">
        <f>AVERAGE(BC16:BC17)</f>
        <v>6.1334026335644595E-6</v>
      </c>
      <c r="BE16" s="8">
        <f>STDEV(BC16:BC18)</f>
        <v>2.8390822301794352E-6</v>
      </c>
      <c r="BF16" s="6">
        <f>BD28/BD16</f>
        <v>1.3567734093889969</v>
      </c>
      <c r="BG16" s="5">
        <f>((BE16/BD16)^2+(BE28/BD28)^2)^0.5*BF16</f>
        <v>0.64416399805129143</v>
      </c>
      <c r="BH16" s="7">
        <v>27.28</v>
      </c>
      <c r="BI16" s="8">
        <f t="shared" si="15"/>
        <v>10.240000000000002</v>
      </c>
      <c r="BJ16" s="8">
        <f t="shared" si="16"/>
        <v>8.2689971910402955E-4</v>
      </c>
      <c r="BK16" s="8">
        <f>AVERAGE(BJ16:BJ17)</f>
        <v>5.3982497232562057E-4</v>
      </c>
      <c r="BL16" s="8">
        <f>STDEV(BJ16:BJ17)</f>
        <v>4.0598500030884793E-4</v>
      </c>
      <c r="BM16" s="6">
        <f>BK28/BK16</f>
        <v>1.8566774539582882</v>
      </c>
      <c r="BN16" s="5">
        <f>((BL16/BK16)^2+(BL28/BK28)^2)^0.5*BM16</f>
        <v>1.4048713415845011</v>
      </c>
      <c r="BO16" s="7">
        <v>25.72</v>
      </c>
      <c r="BP16" s="8">
        <f t="shared" si="17"/>
        <v>8.68</v>
      </c>
      <c r="BQ16" s="8">
        <f t="shared" si="18"/>
        <v>2.4381456033234624E-3</v>
      </c>
      <c r="BR16" s="8">
        <f>AVERAGE(BQ16:BQ18)</f>
        <v>2.0330572379013766E-3</v>
      </c>
      <c r="BS16" s="8">
        <f>STDEV(BQ16:BQ18)</f>
        <v>3.603679160760355E-4</v>
      </c>
      <c r="BT16" s="6">
        <f>BR28/BR16</f>
        <v>1.3712856146570573</v>
      </c>
      <c r="BU16" s="5">
        <f>((BS16/BR16)^2+(BS28/BR28)^2)^0.5*BT16</f>
        <v>0.37035626529299848</v>
      </c>
      <c r="BV16" s="72">
        <v>45</v>
      </c>
      <c r="BW16" s="38">
        <f t="shared" si="19"/>
        <v>34.93</v>
      </c>
      <c r="BX16" s="38">
        <f t="shared" si="20"/>
        <v>3.0550776387770512E-11</v>
      </c>
      <c r="BY16" s="38">
        <f>AVERAGE(BX16:BX18)</f>
        <v>6.4119287768928703E-10</v>
      </c>
      <c r="BZ16" s="38">
        <f>STDEV(BX16:BX18)</f>
        <v>8.4871043642799098E-10</v>
      </c>
      <c r="CA16" s="43">
        <f>BY28/BY16</f>
        <v>134.33789523839232</v>
      </c>
      <c r="CB16" s="31">
        <f>((BZ16/BY16)^2+(BZ28/BY28)^2)^0.5*CA16</f>
        <v>179.37221981745827</v>
      </c>
    </row>
    <row r="17" spans="2:80">
      <c r="B17" s="7">
        <v>77</v>
      </c>
      <c r="C17" s="8" t="s">
        <v>16</v>
      </c>
      <c r="D17" s="4" t="s">
        <v>12</v>
      </c>
      <c r="E17" s="7">
        <v>16.760000000000002</v>
      </c>
      <c r="F17" s="8">
        <f t="shared" si="0"/>
        <v>9.0102589525568379E-6</v>
      </c>
      <c r="G17" s="8"/>
      <c r="H17" s="8"/>
      <c r="I17" s="8"/>
      <c r="J17" s="4"/>
      <c r="K17" s="7">
        <v>27.31</v>
      </c>
      <c r="L17" s="8">
        <f t="shared" si="1"/>
        <v>10.549999999999997</v>
      </c>
      <c r="M17" s="8">
        <f t="shared" si="2"/>
        <v>6.6701184411835856E-4</v>
      </c>
      <c r="N17" s="8"/>
      <c r="O17" s="8"/>
      <c r="P17" s="8"/>
      <c r="Q17" s="4"/>
      <c r="R17" s="7">
        <v>26.99</v>
      </c>
      <c r="S17" s="8">
        <f t="shared" si="3"/>
        <v>10.229999999999997</v>
      </c>
      <c r="T17" s="8">
        <f t="shared" si="4"/>
        <v>8.326512614921476E-4</v>
      </c>
      <c r="U17" s="8"/>
      <c r="V17" s="8"/>
      <c r="W17" s="8"/>
      <c r="X17" s="4"/>
      <c r="Y17" s="7">
        <v>26.88</v>
      </c>
      <c r="Z17" s="8">
        <f t="shared" si="5"/>
        <v>10.119999999999997</v>
      </c>
      <c r="AA17" s="8">
        <f t="shared" si="6"/>
        <v>8.9862075256335651E-4</v>
      </c>
      <c r="AB17" s="8"/>
      <c r="AC17" s="8"/>
      <c r="AD17" s="8"/>
      <c r="AE17" s="4"/>
      <c r="AF17" s="7">
        <v>26.69</v>
      </c>
      <c r="AG17" s="8">
        <f t="shared" si="7"/>
        <v>9.93</v>
      </c>
      <c r="AH17" s="8">
        <f t="shared" si="8"/>
        <v>1.0251139488506517E-3</v>
      </c>
      <c r="AI17" s="8"/>
      <c r="AJ17" s="8"/>
      <c r="AK17" s="8"/>
      <c r="AL17" s="4"/>
      <c r="AM17" s="7">
        <v>27.69</v>
      </c>
      <c r="AN17" s="8">
        <f t="shared" si="9"/>
        <v>10.93</v>
      </c>
      <c r="AO17" s="8">
        <f t="shared" si="10"/>
        <v>5.1255697442532586E-4</v>
      </c>
      <c r="AP17" s="8"/>
      <c r="AQ17" s="8"/>
      <c r="AR17" s="8"/>
      <c r="AS17" s="4"/>
      <c r="AT17" s="7">
        <v>24.61</v>
      </c>
      <c r="AU17" s="8">
        <f t="shared" si="11"/>
        <v>7.8499999999999979</v>
      </c>
      <c r="AV17" s="8">
        <f t="shared" si="12"/>
        <v>4.3342557502650259E-3</v>
      </c>
      <c r="AW17" s="8"/>
      <c r="AX17" s="8"/>
      <c r="AY17" s="8"/>
      <c r="AZ17" s="4"/>
      <c r="BA17" s="7">
        <v>34.369999999999997</v>
      </c>
      <c r="BB17" s="8">
        <f t="shared" si="13"/>
        <v>17.609999999999996</v>
      </c>
      <c r="BC17" s="8">
        <f t="shared" si="14"/>
        <v>4.9987541345915477E-6</v>
      </c>
      <c r="BD17" s="8"/>
      <c r="BE17" s="8"/>
      <c r="BF17" s="8"/>
      <c r="BG17" s="4"/>
      <c r="BH17" s="7">
        <v>28.71</v>
      </c>
      <c r="BI17" s="8">
        <f t="shared" si="15"/>
        <v>11.95</v>
      </c>
      <c r="BJ17" s="8">
        <f t="shared" si="16"/>
        <v>2.5275022554721159E-4</v>
      </c>
      <c r="BK17" s="8"/>
      <c r="BL17" s="8"/>
      <c r="BM17" s="8"/>
      <c r="BN17" s="4"/>
      <c r="BO17" s="7">
        <v>25.79</v>
      </c>
      <c r="BP17" s="8">
        <f t="shared" si="17"/>
        <v>9.0299999999999976</v>
      </c>
      <c r="BQ17" s="8">
        <f t="shared" si="18"/>
        <v>1.9129302687244702E-3</v>
      </c>
      <c r="BR17" s="8"/>
      <c r="BS17" s="8"/>
      <c r="BT17" s="8"/>
      <c r="BU17" s="4"/>
      <c r="BV17" s="72">
        <v>42.27</v>
      </c>
      <c r="BW17" s="38">
        <f t="shared" si="19"/>
        <v>31.720000000000006</v>
      </c>
      <c r="BX17" s="38">
        <f t="shared" si="20"/>
        <v>2.8270177645493389E-10</v>
      </c>
      <c r="BY17" s="38"/>
      <c r="BZ17" s="38"/>
      <c r="CA17" s="43"/>
      <c r="CB17" s="31"/>
    </row>
    <row r="18" spans="2:80">
      <c r="B18" s="3">
        <v>78</v>
      </c>
      <c r="C18" s="2" t="s">
        <v>16</v>
      </c>
      <c r="D18" s="1" t="s">
        <v>12</v>
      </c>
      <c r="E18" s="78">
        <v>15.54</v>
      </c>
      <c r="F18" s="8">
        <f t="shared" si="0"/>
        <v>2.0989102449642091E-5</v>
      </c>
      <c r="G18" s="8"/>
      <c r="H18" s="8"/>
      <c r="I18" s="8"/>
      <c r="J18" s="4"/>
      <c r="K18" s="78">
        <v>25.11</v>
      </c>
      <c r="L18" s="10">
        <f t="shared" si="1"/>
        <v>9.57</v>
      </c>
      <c r="M18" s="8">
        <f t="shared" si="2"/>
        <v>1.3156577899079006E-3</v>
      </c>
      <c r="N18" s="8"/>
      <c r="O18" s="8"/>
      <c r="P18" s="8"/>
      <c r="Q18" s="4"/>
      <c r="R18" s="78">
        <v>27.05</v>
      </c>
      <c r="S18" s="8">
        <f t="shared" si="3"/>
        <v>11.510000000000002</v>
      </c>
      <c r="T18" s="8">
        <f t="shared" si="4"/>
        <v>3.4288204974072182E-4</v>
      </c>
      <c r="U18" s="8"/>
      <c r="V18" s="8"/>
      <c r="W18" s="8"/>
      <c r="X18" s="4"/>
      <c r="Y18" s="78">
        <v>24.83</v>
      </c>
      <c r="Z18" s="8">
        <f t="shared" si="5"/>
        <v>9.2899999999999991</v>
      </c>
      <c r="AA18" s="8">
        <f t="shared" si="6"/>
        <v>1.5974649581206681E-3</v>
      </c>
      <c r="AB18" s="8"/>
      <c r="AC18" s="8"/>
      <c r="AD18" s="8"/>
      <c r="AE18" s="4"/>
      <c r="AF18" s="7">
        <v>24.95</v>
      </c>
      <c r="AG18" s="8">
        <f t="shared" si="7"/>
        <v>9.41</v>
      </c>
      <c r="AH18" s="8">
        <f t="shared" si="8"/>
        <v>1.46996752676862E-3</v>
      </c>
      <c r="AI18" s="8"/>
      <c r="AJ18" s="8"/>
      <c r="AK18" s="8"/>
      <c r="AL18" s="4"/>
      <c r="AM18" s="7">
        <v>26.76</v>
      </c>
      <c r="AN18" s="8">
        <f t="shared" si="9"/>
        <v>11.220000000000002</v>
      </c>
      <c r="AO18" s="8">
        <f t="shared" si="10"/>
        <v>4.1922140451062135E-4</v>
      </c>
      <c r="AP18" s="8"/>
      <c r="AQ18" s="8"/>
      <c r="AR18" s="8"/>
      <c r="AS18" s="4"/>
      <c r="AT18" s="3">
        <v>22.35</v>
      </c>
      <c r="AU18" s="2">
        <f t="shared" si="11"/>
        <v>6.8100000000000023</v>
      </c>
      <c r="AV18" s="2">
        <f t="shared" si="12"/>
        <v>8.9122165302220439E-3</v>
      </c>
      <c r="AW18" s="2"/>
      <c r="AX18" s="2"/>
      <c r="AY18" s="2"/>
      <c r="AZ18" s="1"/>
      <c r="BA18" s="78">
        <v>32.06</v>
      </c>
      <c r="BB18" s="8">
        <f t="shared" si="13"/>
        <v>16.520000000000003</v>
      </c>
      <c r="BC18" s="8">
        <f t="shared" si="14"/>
        <v>1.0641049700549347E-5</v>
      </c>
      <c r="BD18" s="8"/>
      <c r="BE18" s="8"/>
      <c r="BF18" s="8"/>
      <c r="BG18" s="4"/>
      <c r="BH18" s="78">
        <v>24.74</v>
      </c>
      <c r="BI18" s="2">
        <f t="shared" si="15"/>
        <v>9.1999999999999993</v>
      </c>
      <c r="BJ18" s="2">
        <f t="shared" si="16"/>
        <v>1.7002940689377439E-3</v>
      </c>
      <c r="BK18" s="2"/>
      <c r="BL18" s="2"/>
      <c r="BM18" s="2"/>
      <c r="BN18" s="1"/>
      <c r="BO18" s="3">
        <v>24.7</v>
      </c>
      <c r="BP18" s="2">
        <f t="shared" si="17"/>
        <v>9.16</v>
      </c>
      <c r="BQ18" s="2">
        <f t="shared" si="18"/>
        <v>1.7480958416561969E-3</v>
      </c>
      <c r="BR18" s="2"/>
      <c r="BS18" s="2"/>
      <c r="BT18" s="2"/>
      <c r="BU18" s="1"/>
      <c r="BV18" s="88">
        <v>38.78</v>
      </c>
      <c r="BW18" s="40">
        <f t="shared" si="19"/>
        <v>29.21</v>
      </c>
      <c r="BX18" s="40">
        <f t="shared" si="20"/>
        <v>1.6103260802251568E-9</v>
      </c>
      <c r="BY18" s="40"/>
      <c r="BZ18" s="40"/>
      <c r="CA18" s="44"/>
      <c r="CB18" s="47"/>
    </row>
    <row r="19" spans="2:80">
      <c r="B19" s="11">
        <v>10</v>
      </c>
      <c r="C19" s="12" t="s">
        <v>13</v>
      </c>
      <c r="D19" s="13" t="s">
        <v>24</v>
      </c>
      <c r="E19" s="11">
        <v>16.91</v>
      </c>
      <c r="F19" s="12">
        <f t="shared" ref="F19:F30" si="21">2^-E19</f>
        <v>8.1205000492352279E-6</v>
      </c>
      <c r="G19" s="12">
        <f>AVERAGE(F19:F21)</f>
        <v>8.6114209289217785E-6</v>
      </c>
      <c r="H19" s="12">
        <f>STDEV(F19:F21)</f>
        <v>1.3489369963253825E-6</v>
      </c>
      <c r="I19" s="12"/>
      <c r="J19" s="13"/>
      <c r="K19" s="11">
        <v>26.29</v>
      </c>
      <c r="L19" s="12">
        <f t="shared" ref="L19:L36" si="22">K19-E19</f>
        <v>9.379999999999999</v>
      </c>
      <c r="M19" s="12">
        <f t="shared" ref="M19:M36" si="23">2^-L19</f>
        <v>1.5008546692265754E-3</v>
      </c>
      <c r="N19" s="12">
        <f>AVERAGE(M19,M21)</f>
        <v>1.4506007955585158E-3</v>
      </c>
      <c r="O19" s="12">
        <f>STDEV(M19,M21)</f>
        <v>7.1069709703154121E-5</v>
      </c>
      <c r="P19" s="12"/>
      <c r="Q19" s="13"/>
      <c r="R19" s="11">
        <v>25.06</v>
      </c>
      <c r="S19" s="12">
        <f t="shared" ref="S19:S36" si="24">R19-E19</f>
        <v>8.1499999999999986</v>
      </c>
      <c r="T19" s="12">
        <f t="shared" ref="T19:T36" si="25">2^-S19</f>
        <v>3.5205096195735611E-3</v>
      </c>
      <c r="U19" s="12">
        <f>AVERAGE(T19:T21)</f>
        <v>3.0470950490335655E-3</v>
      </c>
      <c r="V19" s="12">
        <f>STDEV(T19:T21)</f>
        <v>4.7168251273432132E-4</v>
      </c>
      <c r="W19" s="12"/>
      <c r="X19" s="13"/>
      <c r="Y19" s="11">
        <v>24.94</v>
      </c>
      <c r="Z19" s="12">
        <f t="shared" ref="Z19:Z36" si="26">Y19-E19</f>
        <v>8.0300000000000011</v>
      </c>
      <c r="AA19" s="12">
        <f t="shared" ref="AA19:AA36" si="27">2^-Z19</f>
        <v>3.8258605374489312E-3</v>
      </c>
      <c r="AB19" s="12">
        <f>AVERAGE(AA19:AA21)</f>
        <v>3.5007910791572949E-3</v>
      </c>
      <c r="AC19" s="12">
        <f>STDEV(AA19:AA21)</f>
        <v>4.5486543625110137E-4</v>
      </c>
      <c r="AD19" s="12"/>
      <c r="AE19" s="13"/>
      <c r="AF19" s="11">
        <v>25.72</v>
      </c>
      <c r="AG19" s="12">
        <f t="shared" ref="AG19:AG36" si="28">AF19-E19</f>
        <v>8.8099999999999987</v>
      </c>
      <c r="AH19" s="12">
        <f t="shared" ref="AH19:AH36" si="29">2^-AG19</f>
        <v>2.2280541325555166E-3</v>
      </c>
      <c r="AI19" s="12">
        <f>AVERAGE(AH19:AH21)</f>
        <v>1.3770107206032658E-3</v>
      </c>
      <c r="AJ19" s="12">
        <f>STDEV(AH19:AH21)</f>
        <v>7.5158118338149659E-4</v>
      </c>
      <c r="AK19" s="12"/>
      <c r="AL19" s="13"/>
      <c r="AM19" s="11">
        <v>27.68</v>
      </c>
      <c r="AN19" s="12">
        <f t="shared" ref="AN19:AN36" si="30">AM19-E19</f>
        <v>10.77</v>
      </c>
      <c r="AO19" s="12">
        <f t="shared" ref="AO19:AO36" si="31">2^-AN19</f>
        <v>5.7267331505462876E-4</v>
      </c>
      <c r="AP19" s="12">
        <f>AVERAGE(AO19:AO21)</f>
        <v>5.5000648059248629E-4</v>
      </c>
      <c r="AQ19" s="12">
        <f>STDEV(AO19:AO21)</f>
        <v>3.2670921929421392E-5</v>
      </c>
      <c r="AR19" s="12"/>
      <c r="AS19" s="13"/>
      <c r="AT19" s="7">
        <v>23.99</v>
      </c>
      <c r="AU19" s="12">
        <f t="shared" si="11"/>
        <v>7.0799999999999983</v>
      </c>
      <c r="AV19" s="12">
        <f t="shared" si="12"/>
        <v>7.3910753650437309E-3</v>
      </c>
      <c r="AW19" s="12">
        <f>AVERAGE(AV19:AV21)</f>
        <v>5.2291745231173121E-3</v>
      </c>
      <c r="AX19" s="12">
        <f>STDEV(AV19:AV21)</f>
        <v>1.97468653446135E-3</v>
      </c>
      <c r="AY19" s="12"/>
      <c r="AZ19" s="13"/>
      <c r="BA19" s="11">
        <v>32.39</v>
      </c>
      <c r="BB19" s="12">
        <f t="shared" ref="BB19:BB36" si="32">BA19-E19</f>
        <v>15.48</v>
      </c>
      <c r="BC19" s="12">
        <f t="shared" ref="BC19:BC36" si="33">2^-BB19</f>
        <v>2.1880420654538384E-5</v>
      </c>
      <c r="BD19" s="12">
        <f>AVERAGE(BC19:BC21)</f>
        <v>1.1977684476458642E-5</v>
      </c>
      <c r="BE19" s="12">
        <f>STDEV(BC19:BC21)</f>
        <v>8.6202520490167207E-6</v>
      </c>
      <c r="BF19" s="12"/>
      <c r="BG19" s="13"/>
      <c r="BH19" s="11">
        <v>26.5</v>
      </c>
      <c r="BI19" s="12">
        <f t="shared" si="15"/>
        <v>9.59</v>
      </c>
      <c r="BJ19" s="12">
        <f t="shared" si="16"/>
        <v>1.2975447403286251E-3</v>
      </c>
      <c r="BK19" s="12">
        <f>AVERAGE(BJ19:BJ21)</f>
        <v>8.5285804051479211E-4</v>
      </c>
      <c r="BL19" s="12">
        <f>STDEV(BJ19:BJ21)</f>
        <v>3.8782482559445239E-4</v>
      </c>
      <c r="BM19" s="12"/>
      <c r="BN19" s="13"/>
      <c r="BO19" s="11">
        <v>25.82</v>
      </c>
      <c r="BP19" s="12">
        <f t="shared" si="17"/>
        <v>8.91</v>
      </c>
      <c r="BQ19" s="12">
        <f t="shared" si="18"/>
        <v>2.0788480126042183E-3</v>
      </c>
      <c r="BR19" s="12">
        <f>AVERAGE(BQ19:BQ21)</f>
        <v>1.8369851743244769E-3</v>
      </c>
      <c r="BS19" s="12">
        <f>STDEV(BQ19:BQ21)</f>
        <v>2.7857727753771694E-4</v>
      </c>
      <c r="BT19" s="12"/>
      <c r="BU19" s="13"/>
      <c r="BV19" s="11">
        <v>45</v>
      </c>
      <c r="BW19" s="12">
        <f t="shared" ref="BW19:BW36" si="34">BV19-E19</f>
        <v>28.09</v>
      </c>
      <c r="BX19" s="12">
        <f t="shared" ref="BX19:BX36" si="35">2^-BW19</f>
        <v>3.4999949828312286E-9</v>
      </c>
      <c r="BY19" s="12">
        <f>AVERAGE(BX19:BX21)</f>
        <v>3.3516457589669373E-9</v>
      </c>
      <c r="BZ19" s="12">
        <f>STDEV(BX19:BX21)</f>
        <v>4.9084243439334607E-10</v>
      </c>
      <c r="CA19" s="12"/>
      <c r="CB19" s="13"/>
    </row>
    <row r="20" spans="2:80">
      <c r="B20" s="7">
        <v>11</v>
      </c>
      <c r="C20" s="8" t="s">
        <v>13</v>
      </c>
      <c r="D20" s="4" t="s">
        <v>24</v>
      </c>
      <c r="E20" s="7">
        <v>17.010000000000002</v>
      </c>
      <c r="F20" s="8">
        <f t="shared" si="21"/>
        <v>7.5766944537127299E-6</v>
      </c>
      <c r="G20" s="8"/>
      <c r="H20" s="8"/>
      <c r="I20" s="8"/>
      <c r="J20" s="4"/>
      <c r="K20" s="78">
        <v>27.64</v>
      </c>
      <c r="L20" s="8">
        <f t="shared" si="22"/>
        <v>10.629999999999999</v>
      </c>
      <c r="M20" s="8">
        <f t="shared" si="23"/>
        <v>6.3103165558471357E-4</v>
      </c>
      <c r="N20" s="8"/>
      <c r="O20" s="8"/>
      <c r="P20" s="8"/>
      <c r="Q20" s="4"/>
      <c r="R20" s="7">
        <v>25.37</v>
      </c>
      <c r="S20" s="8">
        <f t="shared" si="24"/>
        <v>8.36</v>
      </c>
      <c r="T20" s="8">
        <f t="shared" si="25"/>
        <v>3.0436116392988286E-3</v>
      </c>
      <c r="U20" s="8"/>
      <c r="V20" s="8"/>
      <c r="W20" s="8"/>
      <c r="X20" s="4"/>
      <c r="Y20" s="7">
        <v>25.4</v>
      </c>
      <c r="Z20" s="8">
        <f t="shared" si="26"/>
        <v>8.389999999999997</v>
      </c>
      <c r="AA20" s="8">
        <f t="shared" si="27"/>
        <v>2.9809750175010985E-3</v>
      </c>
      <c r="AB20" s="8"/>
      <c r="AC20" s="8"/>
      <c r="AD20" s="8"/>
      <c r="AE20" s="4"/>
      <c r="AF20" s="7">
        <v>26.84</v>
      </c>
      <c r="AG20" s="8">
        <f t="shared" si="28"/>
        <v>9.8299999999999983</v>
      </c>
      <c r="AH20" s="8">
        <f t="shared" si="29"/>
        <v>1.0986899264539165E-3</v>
      </c>
      <c r="AI20" s="8"/>
      <c r="AJ20" s="8"/>
      <c r="AK20" s="8"/>
      <c r="AL20" s="4"/>
      <c r="AM20" s="7">
        <v>27.8</v>
      </c>
      <c r="AN20" s="8">
        <f t="shared" si="30"/>
        <v>10.79</v>
      </c>
      <c r="AO20" s="8">
        <f t="shared" si="31"/>
        <v>5.6478915229750425E-4</v>
      </c>
      <c r="AP20" s="8"/>
      <c r="AQ20" s="8"/>
      <c r="AR20" s="8"/>
      <c r="AS20" s="4"/>
      <c r="AT20" s="7">
        <v>25.16</v>
      </c>
      <c r="AU20" s="8">
        <f t="shared" si="11"/>
        <v>8.1499999999999986</v>
      </c>
      <c r="AV20" s="8">
        <f t="shared" si="12"/>
        <v>3.5205096195735611E-3</v>
      </c>
      <c r="AW20" s="8"/>
      <c r="AX20" s="8"/>
      <c r="AY20" s="8"/>
      <c r="AZ20" s="4"/>
      <c r="BA20" s="7">
        <v>34.32</v>
      </c>
      <c r="BB20" s="8">
        <f t="shared" si="32"/>
        <v>17.309999999999999</v>
      </c>
      <c r="BC20" s="8">
        <f t="shared" si="33"/>
        <v>6.15418822648718E-6</v>
      </c>
      <c r="BD20" s="8"/>
      <c r="BE20" s="8"/>
      <c r="BF20" s="8"/>
      <c r="BG20" s="4"/>
      <c r="BH20" s="7">
        <v>27.54</v>
      </c>
      <c r="BI20" s="8">
        <f t="shared" si="15"/>
        <v>10.529999999999998</v>
      </c>
      <c r="BJ20" s="8">
        <f t="shared" si="16"/>
        <v>6.7632298247603871E-4</v>
      </c>
      <c r="BK20" s="8"/>
      <c r="BL20" s="8"/>
      <c r="BM20" s="8"/>
      <c r="BN20" s="4"/>
      <c r="BO20" s="7">
        <v>26.05</v>
      </c>
      <c r="BP20" s="8">
        <f t="shared" si="17"/>
        <v>9.0399999999999991</v>
      </c>
      <c r="BQ20" s="8">
        <f t="shared" si="18"/>
        <v>1.8997166941646217E-3</v>
      </c>
      <c r="BR20" s="8"/>
      <c r="BS20" s="8"/>
      <c r="BT20" s="8"/>
      <c r="BU20" s="4"/>
      <c r="BV20" s="7">
        <v>45</v>
      </c>
      <c r="BW20" s="8">
        <f t="shared" si="34"/>
        <v>27.99</v>
      </c>
      <c r="BX20" s="8">
        <f t="shared" si="35"/>
        <v>3.7512017416086834E-9</v>
      </c>
      <c r="BY20" s="8"/>
      <c r="BZ20" s="8"/>
      <c r="CA20" s="8"/>
      <c r="CB20" s="4"/>
    </row>
    <row r="21" spans="2:80">
      <c r="B21" s="7">
        <v>12</v>
      </c>
      <c r="C21" s="8" t="s">
        <v>13</v>
      </c>
      <c r="D21" s="4" t="s">
        <v>24</v>
      </c>
      <c r="E21" s="7">
        <v>16.59</v>
      </c>
      <c r="F21" s="8">
        <f t="shared" si="21"/>
        <v>1.0137068283817375E-5</v>
      </c>
      <c r="G21" s="8"/>
      <c r="H21" s="8"/>
      <c r="I21" s="8"/>
      <c r="J21" s="4"/>
      <c r="K21" s="7">
        <v>26.07</v>
      </c>
      <c r="L21" s="8">
        <f t="shared" si="22"/>
        <v>9.48</v>
      </c>
      <c r="M21" s="8">
        <f t="shared" si="23"/>
        <v>1.4003469218904561E-3</v>
      </c>
      <c r="N21" s="8"/>
      <c r="O21" s="8"/>
      <c r="P21" s="8"/>
      <c r="Q21" s="4"/>
      <c r="R21" s="7">
        <v>25.19</v>
      </c>
      <c r="S21" s="8">
        <f t="shared" si="24"/>
        <v>8.6000000000000014</v>
      </c>
      <c r="T21" s="8">
        <f t="shared" si="25"/>
        <v>2.5771638882283068E-3</v>
      </c>
      <c r="U21" s="8"/>
      <c r="V21" s="8"/>
      <c r="W21" s="8"/>
      <c r="X21" s="4"/>
      <c r="Y21" s="7">
        <v>24.67</v>
      </c>
      <c r="Z21" s="8">
        <f t="shared" si="26"/>
        <v>8.0800000000000018</v>
      </c>
      <c r="AA21" s="8">
        <f t="shared" si="27"/>
        <v>3.6955376825218546E-3</v>
      </c>
      <c r="AB21" s="8"/>
      <c r="AC21" s="8"/>
      <c r="AD21" s="8"/>
      <c r="AE21" s="4"/>
      <c r="AF21" s="7">
        <v>26.87</v>
      </c>
      <c r="AG21" s="8">
        <f t="shared" si="28"/>
        <v>10.280000000000001</v>
      </c>
      <c r="AH21" s="8">
        <f t="shared" si="29"/>
        <v>8.0428810280036404E-4</v>
      </c>
      <c r="AI21" s="8"/>
      <c r="AJ21" s="8"/>
      <c r="AK21" s="8"/>
      <c r="AL21" s="4"/>
      <c r="AM21" s="7">
        <v>27.52</v>
      </c>
      <c r="AN21" s="8">
        <f t="shared" si="30"/>
        <v>10.93</v>
      </c>
      <c r="AO21" s="8">
        <f t="shared" si="31"/>
        <v>5.1255697442532586E-4</v>
      </c>
      <c r="AP21" s="8"/>
      <c r="AQ21" s="8"/>
      <c r="AR21" s="8"/>
      <c r="AS21" s="4"/>
      <c r="AT21" s="7">
        <v>24.3</v>
      </c>
      <c r="AU21" s="8">
        <f t="shared" si="11"/>
        <v>7.7100000000000009</v>
      </c>
      <c r="AV21" s="8">
        <f t="shared" si="12"/>
        <v>4.7759385847346422E-3</v>
      </c>
      <c r="AW21" s="8"/>
      <c r="AX21" s="8"/>
      <c r="AY21" s="8"/>
      <c r="AZ21" s="4"/>
      <c r="BA21" s="7">
        <v>33.54</v>
      </c>
      <c r="BB21" s="8">
        <f t="shared" si="32"/>
        <v>16.95</v>
      </c>
      <c r="BC21" s="8">
        <f t="shared" si="33"/>
        <v>7.898444548350359E-6</v>
      </c>
      <c r="BD21" s="8"/>
      <c r="BE21" s="8"/>
      <c r="BF21" s="8"/>
      <c r="BG21" s="4"/>
      <c r="BH21" s="7">
        <v>27.33</v>
      </c>
      <c r="BI21" s="8">
        <f t="shared" si="15"/>
        <v>10.739999999999998</v>
      </c>
      <c r="BJ21" s="8">
        <f t="shared" si="16"/>
        <v>5.847063987397122E-4</v>
      </c>
      <c r="BK21" s="8"/>
      <c r="BL21" s="8"/>
      <c r="BM21" s="8"/>
      <c r="BN21" s="4"/>
      <c r="BO21" s="7">
        <v>25.94</v>
      </c>
      <c r="BP21" s="8">
        <f t="shared" si="17"/>
        <v>9.3500000000000014</v>
      </c>
      <c r="BQ21" s="8">
        <f t="shared" si="18"/>
        <v>1.5323908162045907E-3</v>
      </c>
      <c r="BR21" s="8"/>
      <c r="BS21" s="8"/>
      <c r="BT21" s="8"/>
      <c r="BU21" s="4"/>
      <c r="BV21" s="7">
        <v>45</v>
      </c>
      <c r="BW21" s="8">
        <f t="shared" si="34"/>
        <v>28.41</v>
      </c>
      <c r="BX21" s="8">
        <f t="shared" si="35"/>
        <v>2.8037405524608998E-9</v>
      </c>
      <c r="BY21" s="8"/>
      <c r="BZ21" s="8"/>
      <c r="CA21" s="8"/>
      <c r="CB21" s="4"/>
    </row>
    <row r="22" spans="2:80">
      <c r="B22" s="7">
        <v>34</v>
      </c>
      <c r="C22" s="8" t="s">
        <v>14</v>
      </c>
      <c r="D22" s="4" t="s">
        <v>24</v>
      </c>
      <c r="E22" s="7">
        <v>16.79</v>
      </c>
      <c r="F22" s="8">
        <f t="shared" si="21"/>
        <v>8.8248305046485074E-6</v>
      </c>
      <c r="G22" s="8">
        <f>AVERAGE(F22:F24)</f>
        <v>9.9208497003669264E-6</v>
      </c>
      <c r="H22" s="8">
        <f>STDEV(F22:F24)</f>
        <v>1.0597713671435859E-6</v>
      </c>
      <c r="I22" s="8"/>
      <c r="J22" s="4"/>
      <c r="K22" s="78">
        <v>25.71</v>
      </c>
      <c r="L22" s="8">
        <f t="shared" si="22"/>
        <v>8.9200000000000017</v>
      </c>
      <c r="M22" s="8">
        <f t="shared" si="23"/>
        <v>2.0644883604714432E-3</v>
      </c>
      <c r="N22" s="8">
        <f>AVERAGE(M23:M24)</f>
        <v>9.0036988715565974E-4</v>
      </c>
      <c r="O22" s="8">
        <f>STDEV(M23:M24)</f>
        <v>7.9330659384206878E-5</v>
      </c>
      <c r="P22" s="8"/>
      <c r="Q22" s="4"/>
      <c r="R22" s="7">
        <v>25.87</v>
      </c>
      <c r="S22" s="8">
        <f t="shared" si="24"/>
        <v>9.0800000000000018</v>
      </c>
      <c r="T22" s="8">
        <f t="shared" si="25"/>
        <v>1.8477688412609273E-3</v>
      </c>
      <c r="U22" s="8">
        <f>AVERAGE(T22:T24)</f>
        <v>1.3333263238215409E-3</v>
      </c>
      <c r="V22" s="8">
        <f>STDEV(T22:T24)</f>
        <v>4.4558272249995323E-4</v>
      </c>
      <c r="W22" s="8"/>
      <c r="X22" s="4"/>
      <c r="Y22" s="7">
        <v>25.47</v>
      </c>
      <c r="Z22" s="8">
        <f t="shared" si="26"/>
        <v>8.68</v>
      </c>
      <c r="AA22" s="8">
        <f t="shared" si="27"/>
        <v>2.4381456033234624E-3</v>
      </c>
      <c r="AB22" s="8">
        <f>AVERAGE(AA22:AA24)</f>
        <v>2.1278737659624959E-3</v>
      </c>
      <c r="AC22" s="8">
        <f>STDEV(AA22:AA24)</f>
        <v>3.5023633518825776E-4</v>
      </c>
      <c r="AD22" s="8"/>
      <c r="AE22" s="4"/>
      <c r="AF22" s="7">
        <v>25.93</v>
      </c>
      <c r="AG22" s="8">
        <f t="shared" si="28"/>
        <v>9.14</v>
      </c>
      <c r="AH22" s="8">
        <f t="shared" si="29"/>
        <v>1.7724983502288294E-3</v>
      </c>
      <c r="AI22" s="8">
        <f>AVERAGE(AH22:AH24)</f>
        <v>1.8822430063599683E-3</v>
      </c>
      <c r="AJ22" s="8">
        <f>STDEV(AH22:AH24)</f>
        <v>1.5892389664898536E-4</v>
      </c>
      <c r="AK22" s="8"/>
      <c r="AL22" s="4"/>
      <c r="AM22" s="7">
        <v>27.52</v>
      </c>
      <c r="AN22" s="8">
        <f t="shared" si="30"/>
        <v>10.73</v>
      </c>
      <c r="AO22" s="8">
        <f t="shared" si="31"/>
        <v>5.8877335336462912E-4</v>
      </c>
      <c r="AP22" s="8">
        <f>AVERAGE(AO22:AO24)</f>
        <v>5.5376691917750638E-4</v>
      </c>
      <c r="AQ22" s="8">
        <f>STDEV(AO22:AO24)</f>
        <v>8.3230125142583634E-5</v>
      </c>
      <c r="AR22" s="8"/>
      <c r="AS22" s="4"/>
      <c r="AT22" s="7">
        <v>23.57</v>
      </c>
      <c r="AU22" s="8">
        <f t="shared" si="11"/>
        <v>6.7800000000000011</v>
      </c>
      <c r="AV22" s="8">
        <f t="shared" si="12"/>
        <v>9.0994811442848024E-3</v>
      </c>
      <c r="AW22" s="8">
        <f>AVERAGE(AV22:AV24)</f>
        <v>8.3992618013705774E-3</v>
      </c>
      <c r="AX22" s="8">
        <f>STDEV(AV22:AV24)</f>
        <v>1.8081496277910127E-3</v>
      </c>
      <c r="AY22" s="8"/>
      <c r="AZ22" s="4"/>
      <c r="BA22" s="7">
        <v>33.04</v>
      </c>
      <c r="BB22" s="8">
        <f t="shared" si="32"/>
        <v>16.25</v>
      </c>
      <c r="BC22" s="8">
        <f t="shared" si="33"/>
        <v>1.2831061023768835E-5</v>
      </c>
      <c r="BD22" s="8">
        <f>AVERAGE(BC22:BC24)</f>
        <v>1.2088298912307997E-5</v>
      </c>
      <c r="BE22" s="8">
        <f>STDEV(BC22:BC24)</f>
        <v>2.4114090536849265E-6</v>
      </c>
      <c r="BF22" s="8"/>
      <c r="BG22" s="4"/>
      <c r="BH22" s="7">
        <v>26.21</v>
      </c>
      <c r="BI22" s="8">
        <f t="shared" si="15"/>
        <v>9.4200000000000017</v>
      </c>
      <c r="BJ22" s="8">
        <f t="shared" si="16"/>
        <v>1.4598137193700552E-3</v>
      </c>
      <c r="BK22" s="8">
        <f>AVERAGE(BJ22:BJ24)</f>
        <v>1.9545425498048953E-3</v>
      </c>
      <c r="BL22" s="8">
        <f>STDEV(BJ22:BJ24)</f>
        <v>6.0659642284341647E-4</v>
      </c>
      <c r="BM22" s="8"/>
      <c r="BN22" s="4"/>
      <c r="BO22" s="7">
        <v>25.27</v>
      </c>
      <c r="BP22" s="8">
        <f t="shared" si="17"/>
        <v>8.48</v>
      </c>
      <c r="BQ22" s="8">
        <f t="shared" si="18"/>
        <v>2.8006938437809123E-3</v>
      </c>
      <c r="BR22" s="8">
        <f>AVERAGE(BQ22:BQ24)</f>
        <v>2.1400594868467254E-3</v>
      </c>
      <c r="BS22" s="8">
        <f>STDEV(BQ22:BQ24)</f>
        <v>5.7212613571780207E-4</v>
      </c>
      <c r="BT22" s="8"/>
      <c r="BU22" s="4"/>
      <c r="BV22" s="7">
        <v>41.98</v>
      </c>
      <c r="BW22" s="8">
        <f t="shared" si="34"/>
        <v>25.189999999999998</v>
      </c>
      <c r="BX22" s="8">
        <f t="shared" si="35"/>
        <v>2.6124886313558737E-8</v>
      </c>
      <c r="BY22" s="8">
        <f>AVERAGE(BX22,BX24)</f>
        <v>3.3418029219961693E-8</v>
      </c>
      <c r="BZ22" s="8">
        <f>STDEV(BX22,BX24)</f>
        <v>1.031406161056019E-8</v>
      </c>
      <c r="CA22" s="8"/>
      <c r="CB22" s="4"/>
    </row>
    <row r="23" spans="2:80">
      <c r="B23" s="7">
        <v>35</v>
      </c>
      <c r="C23" s="8" t="s">
        <v>14</v>
      </c>
      <c r="D23" s="4" t="s">
        <v>24</v>
      </c>
      <c r="E23" s="18">
        <v>16.48</v>
      </c>
      <c r="F23" s="8">
        <f t="shared" si="21"/>
        <v>1.0940210327269192E-5</v>
      </c>
      <c r="G23" s="8"/>
      <c r="H23" s="8"/>
      <c r="I23" s="8"/>
      <c r="J23" s="4"/>
      <c r="K23" s="7">
        <v>26.69</v>
      </c>
      <c r="L23" s="8">
        <f t="shared" si="22"/>
        <v>10.210000000000001</v>
      </c>
      <c r="M23" s="8">
        <f t="shared" si="23"/>
        <v>8.4427463994908678E-4</v>
      </c>
      <c r="N23" s="8"/>
      <c r="O23" s="8"/>
      <c r="P23" s="8"/>
      <c r="Q23" s="4"/>
      <c r="R23" s="7">
        <v>26.35</v>
      </c>
      <c r="S23" s="8">
        <f t="shared" si="24"/>
        <v>9.870000000000001</v>
      </c>
      <c r="T23" s="8">
        <f t="shared" si="25"/>
        <v>1.0686461926374409E-3</v>
      </c>
      <c r="U23" s="8"/>
      <c r="V23" s="8"/>
      <c r="W23" s="8"/>
      <c r="X23" s="4"/>
      <c r="Y23" s="7">
        <v>25.64</v>
      </c>
      <c r="Z23" s="8">
        <f t="shared" si="26"/>
        <v>9.16</v>
      </c>
      <c r="AA23" s="8">
        <f t="shared" si="27"/>
        <v>1.7480958416561969E-3</v>
      </c>
      <c r="AB23" s="8"/>
      <c r="AC23" s="8"/>
      <c r="AD23" s="8"/>
      <c r="AE23" s="4"/>
      <c r="AF23" s="7">
        <v>25.59</v>
      </c>
      <c r="AG23" s="8">
        <f t="shared" si="28"/>
        <v>9.11</v>
      </c>
      <c r="AH23" s="8">
        <f t="shared" si="29"/>
        <v>1.809742308379632E-3</v>
      </c>
      <c r="AI23" s="8"/>
      <c r="AJ23" s="8"/>
      <c r="AK23" s="8"/>
      <c r="AL23" s="4"/>
      <c r="AM23" s="7">
        <v>27.57</v>
      </c>
      <c r="AN23" s="8">
        <f t="shared" si="30"/>
        <v>11.09</v>
      </c>
      <c r="AO23" s="8">
        <f t="shared" si="31"/>
        <v>4.5875134238965425E-4</v>
      </c>
      <c r="AP23" s="8"/>
      <c r="AQ23" s="8"/>
      <c r="AR23" s="8"/>
      <c r="AS23" s="4"/>
      <c r="AT23" s="7">
        <v>23.78</v>
      </c>
      <c r="AU23" s="8">
        <f t="shared" si="11"/>
        <v>7.3000000000000007</v>
      </c>
      <c r="AV23" s="8">
        <f t="shared" si="12"/>
        <v>6.3457218465330862E-3</v>
      </c>
      <c r="AW23" s="8"/>
      <c r="AX23" s="8"/>
      <c r="AY23" s="8"/>
      <c r="AZ23" s="4"/>
      <c r="BA23" s="7">
        <v>33.18</v>
      </c>
      <c r="BB23" s="8">
        <f t="shared" si="32"/>
        <v>16.7</v>
      </c>
      <c r="BC23" s="8">
        <f t="shared" si="33"/>
        <v>9.3928864543527042E-6</v>
      </c>
      <c r="BD23" s="8"/>
      <c r="BE23" s="8"/>
      <c r="BF23" s="8"/>
      <c r="BG23" s="4"/>
      <c r="BH23" s="7">
        <v>25.62</v>
      </c>
      <c r="BI23" s="8">
        <f t="shared" si="15"/>
        <v>9.14</v>
      </c>
      <c r="BJ23" s="8">
        <f t="shared" si="16"/>
        <v>1.7724983502288294E-3</v>
      </c>
      <c r="BK23" s="8"/>
      <c r="BL23" s="8"/>
      <c r="BM23" s="8"/>
      <c r="BN23" s="4"/>
      <c r="BO23" s="7">
        <v>25.59</v>
      </c>
      <c r="BP23" s="8">
        <f t="shared" si="17"/>
        <v>9.11</v>
      </c>
      <c r="BQ23" s="8">
        <f t="shared" si="18"/>
        <v>1.809742308379632E-3</v>
      </c>
      <c r="BR23" s="8"/>
      <c r="BS23" s="8"/>
      <c r="BT23" s="8"/>
      <c r="BU23" s="4"/>
      <c r="BV23" s="78">
        <v>39.840000000000003</v>
      </c>
      <c r="BW23" s="8">
        <f t="shared" si="34"/>
        <v>23.360000000000003</v>
      </c>
      <c r="BX23" s="8">
        <f t="shared" si="35"/>
        <v>9.2883655984461031E-8</v>
      </c>
      <c r="BY23" s="8"/>
      <c r="BZ23" s="8"/>
      <c r="CA23" s="8"/>
      <c r="CB23" s="4"/>
    </row>
    <row r="24" spans="2:80">
      <c r="B24" s="7">
        <v>36</v>
      </c>
      <c r="C24" s="8" t="s">
        <v>14</v>
      </c>
      <c r="D24" s="4" t="s">
        <v>24</v>
      </c>
      <c r="E24" s="7">
        <v>16.61</v>
      </c>
      <c r="F24" s="8">
        <f t="shared" si="21"/>
        <v>9.9975082691830784E-6</v>
      </c>
      <c r="G24" s="8"/>
      <c r="H24" s="8"/>
      <c r="I24" s="8"/>
      <c r="J24" s="4"/>
      <c r="K24" s="7">
        <v>26.64</v>
      </c>
      <c r="L24" s="8">
        <f t="shared" si="22"/>
        <v>10.030000000000001</v>
      </c>
      <c r="M24" s="8">
        <f t="shared" si="23"/>
        <v>9.5646513436223259E-4</v>
      </c>
      <c r="N24" s="8"/>
      <c r="O24" s="8"/>
      <c r="P24" s="8"/>
      <c r="Q24" s="4"/>
      <c r="R24" s="7">
        <v>26.46</v>
      </c>
      <c r="S24" s="8">
        <f t="shared" si="24"/>
        <v>9.8500000000000014</v>
      </c>
      <c r="T24" s="8">
        <f t="shared" si="25"/>
        <v>1.0835639375662545E-3</v>
      </c>
      <c r="U24" s="8"/>
      <c r="V24" s="8"/>
      <c r="W24" s="8"/>
      <c r="X24" s="4"/>
      <c r="Y24" s="7">
        <v>25.44</v>
      </c>
      <c r="Z24" s="8">
        <f t="shared" si="26"/>
        <v>8.8300000000000018</v>
      </c>
      <c r="AA24" s="8">
        <f t="shared" si="27"/>
        <v>2.1973798529078292E-3</v>
      </c>
      <c r="AB24" s="8"/>
      <c r="AC24" s="8"/>
      <c r="AD24" s="8"/>
      <c r="AE24" s="4"/>
      <c r="AF24" s="7">
        <v>25.53</v>
      </c>
      <c r="AG24" s="8">
        <f t="shared" si="28"/>
        <v>8.9200000000000017</v>
      </c>
      <c r="AH24" s="8">
        <f t="shared" si="29"/>
        <v>2.0644883604714432E-3</v>
      </c>
      <c r="AI24" s="8"/>
      <c r="AJ24" s="8"/>
      <c r="AK24" s="8"/>
      <c r="AL24" s="4"/>
      <c r="AM24" s="7">
        <v>27.28</v>
      </c>
      <c r="AN24" s="8">
        <f t="shared" si="30"/>
        <v>10.670000000000002</v>
      </c>
      <c r="AO24" s="8">
        <f t="shared" si="31"/>
        <v>6.1377606177823586E-4</v>
      </c>
      <c r="AP24" s="8"/>
      <c r="AQ24" s="8"/>
      <c r="AR24" s="8"/>
      <c r="AS24" s="4"/>
      <c r="AT24" s="7">
        <v>23.29</v>
      </c>
      <c r="AU24" s="8">
        <f t="shared" si="11"/>
        <v>6.68</v>
      </c>
      <c r="AV24" s="8">
        <f t="shared" si="12"/>
        <v>9.7525824132938428E-3</v>
      </c>
      <c r="AW24" s="8"/>
      <c r="AX24" s="8"/>
      <c r="AY24" s="8"/>
      <c r="AZ24" s="4"/>
      <c r="BA24" s="7">
        <v>32.729999999999997</v>
      </c>
      <c r="BB24" s="8">
        <f t="shared" si="32"/>
        <v>16.119999999999997</v>
      </c>
      <c r="BC24" s="8">
        <f t="shared" si="33"/>
        <v>1.404094925880245E-5</v>
      </c>
      <c r="BD24" s="8"/>
      <c r="BE24" s="8"/>
      <c r="BF24" s="8"/>
      <c r="BG24" s="4"/>
      <c r="BH24" s="7">
        <v>25.18</v>
      </c>
      <c r="BI24" s="8">
        <f t="shared" si="15"/>
        <v>8.57</v>
      </c>
      <c r="BJ24" s="8">
        <f t="shared" si="16"/>
        <v>2.6313155798158012E-3</v>
      </c>
      <c r="BK24" s="8"/>
      <c r="BL24" s="8"/>
      <c r="BM24" s="8"/>
      <c r="BN24" s="4"/>
      <c r="BO24" s="7">
        <v>25.72</v>
      </c>
      <c r="BP24" s="8">
        <f t="shared" si="17"/>
        <v>9.11</v>
      </c>
      <c r="BQ24" s="8">
        <f t="shared" si="18"/>
        <v>1.809742308379632E-3</v>
      </c>
      <c r="BR24" s="8"/>
      <c r="BS24" s="8"/>
      <c r="BT24" s="8"/>
      <c r="BU24" s="4"/>
      <c r="BV24" s="7">
        <v>41.16</v>
      </c>
      <c r="BW24" s="8">
        <f t="shared" si="34"/>
        <v>24.549999999999997</v>
      </c>
      <c r="BX24" s="8">
        <f t="shared" si="35"/>
        <v>4.0711172126364645E-8</v>
      </c>
      <c r="BY24" s="8"/>
      <c r="BZ24" s="8"/>
      <c r="CA24" s="8"/>
      <c r="CB24" s="4"/>
    </row>
    <row r="25" spans="2:80">
      <c r="B25" s="7">
        <v>58</v>
      </c>
      <c r="C25" s="8" t="s">
        <v>15</v>
      </c>
      <c r="D25" s="4" t="s">
        <v>24</v>
      </c>
      <c r="E25" s="7">
        <v>16.47</v>
      </c>
      <c r="F25" s="8">
        <f t="shared" si="21"/>
        <v>1.1016305507831556E-5</v>
      </c>
      <c r="G25" s="8">
        <f>AVERAGE(F25:F27)</f>
        <v>9.6357066497731681E-6</v>
      </c>
      <c r="H25" s="8">
        <f>STDEV(F25:F27)</f>
        <v>1.3913454606195519E-6</v>
      </c>
      <c r="I25" s="8"/>
      <c r="J25" s="4"/>
      <c r="K25" s="7">
        <v>26.25</v>
      </c>
      <c r="L25" s="8">
        <f t="shared" si="22"/>
        <v>9.7800000000000011</v>
      </c>
      <c r="M25" s="8">
        <f t="shared" si="23"/>
        <v>1.137435143035601E-3</v>
      </c>
      <c r="N25" s="8">
        <f>AVERAGE(M25:M27)</f>
        <v>1.1095006477433976E-3</v>
      </c>
      <c r="O25" s="8">
        <f>STDEV(M25:M27)</f>
        <v>1.0137997768978087E-4</v>
      </c>
      <c r="P25" s="8"/>
      <c r="Q25" s="4"/>
      <c r="R25" s="7">
        <v>27.37</v>
      </c>
      <c r="S25" s="8">
        <f t="shared" si="24"/>
        <v>10.900000000000002</v>
      </c>
      <c r="T25" s="8">
        <f t="shared" si="25"/>
        <v>5.2332688600404895E-4</v>
      </c>
      <c r="U25" s="8">
        <f>AVERAGE(T25:T27)</f>
        <v>5.7959101363768827E-4</v>
      </c>
      <c r="V25" s="8">
        <f>STDEV(T25:T27)</f>
        <v>5.2281268986735348E-5</v>
      </c>
      <c r="W25" s="8"/>
      <c r="X25" s="4"/>
      <c r="Y25" s="7">
        <v>26.64</v>
      </c>
      <c r="Z25" s="8">
        <f t="shared" si="26"/>
        <v>10.170000000000002</v>
      </c>
      <c r="AA25" s="8">
        <f t="shared" si="27"/>
        <v>8.6801043082672781E-4</v>
      </c>
      <c r="AB25" s="8">
        <f>AVERAGE(AA25:AA27)</f>
        <v>8.7183997315031566E-4</v>
      </c>
      <c r="AC25" s="8">
        <f>STDEV(AA25,AA27)</f>
        <v>8.3143804685433832E-5</v>
      </c>
      <c r="AD25" s="8"/>
      <c r="AE25" s="4"/>
      <c r="AF25" s="7">
        <v>25.29</v>
      </c>
      <c r="AG25" s="8">
        <f t="shared" si="28"/>
        <v>8.82</v>
      </c>
      <c r="AH25" s="8">
        <f t="shared" si="29"/>
        <v>2.2126638384683561E-3</v>
      </c>
      <c r="AI25" s="8">
        <f>AVERAGE(AH25:AH27)</f>
        <v>1.774305361712578E-3</v>
      </c>
      <c r="AJ25" s="8">
        <f>STDEV(AH25:AH27)</f>
        <v>3.8509319145252623E-4</v>
      </c>
      <c r="AK25" s="8"/>
      <c r="AL25" s="4"/>
      <c r="AM25" s="7">
        <v>27.09</v>
      </c>
      <c r="AN25" s="8">
        <f t="shared" si="30"/>
        <v>10.620000000000001</v>
      </c>
      <c r="AO25" s="8">
        <f t="shared" si="31"/>
        <v>6.354208278525062E-4</v>
      </c>
      <c r="AP25" s="8">
        <f>AVERAGE(AO25:AO27)</f>
        <v>6.9722024908203247E-4</v>
      </c>
      <c r="AQ25" s="8">
        <f>STDEV(AO25:AO27)</f>
        <v>6.276223520013837E-5</v>
      </c>
      <c r="AR25" s="8"/>
      <c r="AS25" s="4"/>
      <c r="AT25" s="7">
        <v>23.75</v>
      </c>
      <c r="AU25" s="8">
        <f t="shared" si="11"/>
        <v>7.2800000000000011</v>
      </c>
      <c r="AV25" s="8">
        <f t="shared" si="12"/>
        <v>6.4343048224029089E-3</v>
      </c>
      <c r="AW25" s="8">
        <f>AVERAGE(AV25:AV27)</f>
        <v>7.4375258537553003E-3</v>
      </c>
      <c r="AX25" s="8">
        <f>STDEV(AV25:AV27)</f>
        <v>2.1974191355454429E-3</v>
      </c>
      <c r="AY25" s="8"/>
      <c r="AZ25" s="4"/>
      <c r="BA25" s="78">
        <v>35.01</v>
      </c>
      <c r="BB25" s="8">
        <f t="shared" si="32"/>
        <v>18.54</v>
      </c>
      <c r="BC25" s="8">
        <f t="shared" si="33"/>
        <v>2.6236378062052652E-6</v>
      </c>
      <c r="BD25" s="8">
        <f>AVERAGE(BC26,BC27)</f>
        <v>8.6675487854646118E-6</v>
      </c>
      <c r="BE25" s="8">
        <f>STDEV(BC26,BC27)</f>
        <v>1.9791885612790194E-6</v>
      </c>
      <c r="BF25" s="8"/>
      <c r="BG25" s="4"/>
      <c r="BH25" s="7">
        <v>27.97</v>
      </c>
      <c r="BI25" s="8">
        <f t="shared" si="15"/>
        <v>11.5</v>
      </c>
      <c r="BJ25" s="8">
        <f t="shared" si="16"/>
        <v>3.4526698300124388E-4</v>
      </c>
      <c r="BK25" s="8">
        <f>AVERAGE(BJ25,BJ26)</f>
        <v>3.9114547170764649E-4</v>
      </c>
      <c r="BL25" s="8">
        <f>STDEV(BJ25,BJ26)</f>
        <v>6.4881980949775447E-5</v>
      </c>
      <c r="BM25" s="8"/>
      <c r="BN25" s="4"/>
      <c r="BO25" s="7">
        <v>26.09</v>
      </c>
      <c r="BP25" s="8">
        <f t="shared" si="17"/>
        <v>9.620000000000001</v>
      </c>
      <c r="BQ25" s="8">
        <f t="shared" si="18"/>
        <v>1.2708416557050126E-3</v>
      </c>
      <c r="BR25" s="8">
        <f>AVERAGE(BQ25:BQ27)</f>
        <v>2.0540740454215913E-3</v>
      </c>
      <c r="BS25" s="8">
        <f>STDEV(BQ25:BQ27)</f>
        <v>9.0421221603705006E-4</v>
      </c>
      <c r="BT25" s="8"/>
      <c r="BU25" s="4"/>
      <c r="BV25" s="7">
        <v>41.36</v>
      </c>
      <c r="BW25" s="8">
        <f t="shared" si="34"/>
        <v>24.89</v>
      </c>
      <c r="BX25" s="8">
        <f t="shared" si="35"/>
        <v>3.2163507834208876E-8</v>
      </c>
      <c r="BY25" s="8">
        <f>AVERAGE(BX25:BX27)</f>
        <v>2.7037441052495146E-8</v>
      </c>
      <c r="BZ25" s="8">
        <f>STDEV(BX25:BX27)</f>
        <v>4.9542769638373584E-9</v>
      </c>
      <c r="CA25" s="8"/>
      <c r="CB25" s="4"/>
    </row>
    <row r="26" spans="2:80">
      <c r="B26" s="7">
        <v>59</v>
      </c>
      <c r="C26" s="8" t="s">
        <v>15</v>
      </c>
      <c r="D26" s="4" t="s">
        <v>24</v>
      </c>
      <c r="E26" s="7">
        <v>16.89</v>
      </c>
      <c r="F26" s="8">
        <f t="shared" si="21"/>
        <v>8.2338580055574638E-6</v>
      </c>
      <c r="G26" s="8"/>
      <c r="H26" s="8"/>
      <c r="I26" s="8"/>
      <c r="J26" s="4"/>
      <c r="K26" s="7">
        <v>26.6</v>
      </c>
      <c r="L26" s="8">
        <f t="shared" si="22"/>
        <v>9.7100000000000009</v>
      </c>
      <c r="M26" s="8">
        <f t="shared" si="23"/>
        <v>1.1939846461836603E-3</v>
      </c>
      <c r="N26" s="8"/>
      <c r="O26" s="8"/>
      <c r="P26" s="8"/>
      <c r="Q26" s="4"/>
      <c r="R26" s="7">
        <v>27.62</v>
      </c>
      <c r="S26" s="8">
        <f t="shared" si="24"/>
        <v>10.73</v>
      </c>
      <c r="T26" s="8">
        <f t="shared" si="25"/>
        <v>5.8877335336462912E-4</v>
      </c>
      <c r="U26" s="8"/>
      <c r="V26" s="8"/>
      <c r="W26" s="8"/>
      <c r="X26" s="4"/>
      <c r="Y26" s="7">
        <v>26.86</v>
      </c>
      <c r="Z26" s="8">
        <f t="shared" si="26"/>
        <v>9.9699999999999989</v>
      </c>
      <c r="AA26" s="8">
        <f t="shared" si="27"/>
        <v>9.9708215401093166E-4</v>
      </c>
      <c r="AB26" s="8"/>
      <c r="AC26" s="8"/>
      <c r="AD26" s="8"/>
      <c r="AE26" s="4"/>
      <c r="AF26" s="7">
        <v>26.28</v>
      </c>
      <c r="AG26" s="8">
        <f t="shared" si="28"/>
        <v>9.39</v>
      </c>
      <c r="AH26" s="8">
        <f t="shared" si="29"/>
        <v>1.4904875087505451E-3</v>
      </c>
      <c r="AI26" s="8"/>
      <c r="AJ26" s="8"/>
      <c r="AK26" s="8"/>
      <c r="AL26" s="4"/>
      <c r="AM26" s="7">
        <v>27.38</v>
      </c>
      <c r="AN26" s="8">
        <f t="shared" si="30"/>
        <v>10.489999999999998</v>
      </c>
      <c r="AO26" s="8">
        <f t="shared" si="31"/>
        <v>6.9533700956888342E-4</v>
      </c>
      <c r="AP26" s="8"/>
      <c r="AQ26" s="8"/>
      <c r="AR26" s="8"/>
      <c r="AS26" s="4"/>
      <c r="AT26" s="7">
        <v>23.54</v>
      </c>
      <c r="AU26" s="8">
        <f t="shared" si="11"/>
        <v>6.6499999999999986</v>
      </c>
      <c r="AV26" s="8">
        <f t="shared" si="12"/>
        <v>9.9575049009317431E-3</v>
      </c>
      <c r="AW26" s="8"/>
      <c r="AX26" s="8"/>
      <c r="AY26" s="8"/>
      <c r="AZ26" s="4"/>
      <c r="BA26" s="7">
        <v>33.96</v>
      </c>
      <c r="BB26" s="8">
        <f t="shared" si="32"/>
        <v>17.07</v>
      </c>
      <c r="BC26" s="8">
        <f t="shared" si="33"/>
        <v>7.2680511325373714E-6</v>
      </c>
      <c r="BD26" s="8"/>
      <c r="BE26" s="8"/>
      <c r="BF26" s="8"/>
      <c r="BG26" s="4"/>
      <c r="BH26" s="7">
        <v>28.05</v>
      </c>
      <c r="BI26" s="8">
        <f t="shared" si="15"/>
        <v>11.16</v>
      </c>
      <c r="BJ26" s="8">
        <f t="shared" si="16"/>
        <v>4.370239604140491E-4</v>
      </c>
      <c r="BK26" s="8"/>
      <c r="BL26" s="8"/>
      <c r="BM26" s="8"/>
      <c r="BN26" s="4"/>
      <c r="BO26" s="7">
        <v>25.25</v>
      </c>
      <c r="BP26" s="8">
        <f t="shared" si="17"/>
        <v>8.36</v>
      </c>
      <c r="BQ26" s="8">
        <f t="shared" si="18"/>
        <v>3.0436116392988286E-3</v>
      </c>
      <c r="BR26" s="8"/>
      <c r="BS26" s="8"/>
      <c r="BT26" s="8"/>
      <c r="BU26" s="4"/>
      <c r="BV26" s="7">
        <v>42.31</v>
      </c>
      <c r="BW26" s="8">
        <f t="shared" si="34"/>
        <v>25.42</v>
      </c>
      <c r="BX26" s="8">
        <f t="shared" si="35"/>
        <v>2.2274989614411289E-8</v>
      </c>
      <c r="BY26" s="8"/>
      <c r="BZ26" s="8"/>
      <c r="CA26" s="8"/>
      <c r="CB26" s="4"/>
    </row>
    <row r="27" spans="2:80">
      <c r="B27" s="7">
        <v>60</v>
      </c>
      <c r="C27" s="8" t="s">
        <v>15</v>
      </c>
      <c r="D27" s="4" t="s">
        <v>24</v>
      </c>
      <c r="E27" s="7">
        <v>16.66</v>
      </c>
      <c r="F27" s="8">
        <f t="shared" si="21"/>
        <v>9.6569564359304857E-6</v>
      </c>
      <c r="G27" s="8"/>
      <c r="H27" s="8"/>
      <c r="I27" s="8"/>
      <c r="J27" s="4"/>
      <c r="K27" s="7">
        <v>26.63</v>
      </c>
      <c r="L27" s="8">
        <f t="shared" si="22"/>
        <v>9.9699999999999989</v>
      </c>
      <c r="M27" s="8">
        <f t="shared" si="23"/>
        <v>9.9708215401093166E-4</v>
      </c>
      <c r="N27" s="8"/>
      <c r="O27" s="8"/>
      <c r="P27" s="8"/>
      <c r="Q27" s="4"/>
      <c r="R27" s="7">
        <v>27.3</v>
      </c>
      <c r="S27" s="8">
        <f t="shared" si="24"/>
        <v>10.64</v>
      </c>
      <c r="T27" s="8">
        <f t="shared" si="25"/>
        <v>6.2667280154438674E-4</v>
      </c>
      <c r="U27" s="8"/>
      <c r="V27" s="8"/>
      <c r="W27" s="8"/>
      <c r="X27" s="4"/>
      <c r="Y27" s="7">
        <v>27.04</v>
      </c>
      <c r="Z27" s="8">
        <f t="shared" si="26"/>
        <v>10.379999999999999</v>
      </c>
      <c r="AA27" s="8">
        <f t="shared" si="27"/>
        <v>7.5042733461328762E-4</v>
      </c>
      <c r="AB27" s="8"/>
      <c r="AC27" s="8"/>
      <c r="AD27" s="8"/>
      <c r="AE27" s="4"/>
      <c r="AF27" s="7">
        <v>25.93</v>
      </c>
      <c r="AG27" s="8">
        <f t="shared" si="28"/>
        <v>9.27</v>
      </c>
      <c r="AH27" s="8">
        <f t="shared" si="29"/>
        <v>1.6197647379188329E-3</v>
      </c>
      <c r="AI27" s="8"/>
      <c r="AJ27" s="8"/>
      <c r="AK27" s="8"/>
      <c r="AL27" s="4"/>
      <c r="AM27" s="7">
        <v>27.02</v>
      </c>
      <c r="AN27" s="8">
        <f t="shared" si="30"/>
        <v>10.36</v>
      </c>
      <c r="AO27" s="8">
        <f t="shared" si="31"/>
        <v>7.6090290982470769E-4</v>
      </c>
      <c r="AP27" s="8"/>
      <c r="AQ27" s="8"/>
      <c r="AR27" s="8"/>
      <c r="AS27" s="4"/>
      <c r="AT27" s="7">
        <v>24.06</v>
      </c>
      <c r="AU27" s="8">
        <f t="shared" si="11"/>
        <v>7.3999999999999986</v>
      </c>
      <c r="AV27" s="8">
        <f t="shared" si="12"/>
        <v>5.9207678379312491E-3</v>
      </c>
      <c r="AW27" s="8"/>
      <c r="AX27" s="8"/>
      <c r="AY27" s="8"/>
      <c r="AZ27" s="4"/>
      <c r="BA27" s="7">
        <v>33.26</v>
      </c>
      <c r="BB27" s="8">
        <f t="shared" si="32"/>
        <v>16.599999999999998</v>
      </c>
      <c r="BC27" s="8">
        <f t="shared" si="33"/>
        <v>1.0067046438391854E-5</v>
      </c>
      <c r="BD27" s="8"/>
      <c r="BE27" s="8"/>
      <c r="BF27" s="8"/>
      <c r="BG27" s="4"/>
      <c r="BH27" s="78">
        <v>27.2</v>
      </c>
      <c r="BI27" s="8">
        <f t="shared" si="15"/>
        <v>10.54</v>
      </c>
      <c r="BJ27" s="8">
        <f t="shared" si="16"/>
        <v>6.7165127838854724E-4</v>
      </c>
      <c r="BK27" s="8"/>
      <c r="BL27" s="8"/>
      <c r="BM27" s="8"/>
      <c r="BN27" s="4"/>
      <c r="BO27" s="7">
        <v>25.74</v>
      </c>
      <c r="BP27" s="8">
        <f t="shared" si="17"/>
        <v>9.0799999999999983</v>
      </c>
      <c r="BQ27" s="8">
        <f t="shared" si="18"/>
        <v>1.8477688412609325E-3</v>
      </c>
      <c r="BR27" s="8"/>
      <c r="BS27" s="8"/>
      <c r="BT27" s="8"/>
      <c r="BU27" s="4"/>
      <c r="BV27" s="7">
        <v>41.82</v>
      </c>
      <c r="BW27" s="8">
        <f t="shared" si="34"/>
        <v>25.16</v>
      </c>
      <c r="BX27" s="8">
        <f t="shared" si="35"/>
        <v>2.6673825708865265E-8</v>
      </c>
      <c r="BY27" s="8"/>
      <c r="BZ27" s="8"/>
      <c r="CA27" s="8"/>
      <c r="CB27" s="4"/>
    </row>
    <row r="28" spans="2:80">
      <c r="B28" s="7">
        <v>82</v>
      </c>
      <c r="C28" s="8" t="s">
        <v>16</v>
      </c>
      <c r="D28" s="4" t="s">
        <v>24</v>
      </c>
      <c r="E28" s="7">
        <v>16.84</v>
      </c>
      <c r="F28" s="8">
        <f t="shared" si="21"/>
        <v>8.5242243810441676E-6</v>
      </c>
      <c r="G28" s="8">
        <f>AVERAGE(F28:F30)</f>
        <v>9.0816025717609258E-6</v>
      </c>
      <c r="H28" s="8">
        <f>STDEV(F28:F30)</f>
        <v>9.1454073056584886E-7</v>
      </c>
      <c r="I28" s="8"/>
      <c r="J28" s="4"/>
      <c r="K28" s="7">
        <v>27.03</v>
      </c>
      <c r="L28" s="8">
        <f t="shared" si="22"/>
        <v>10.190000000000001</v>
      </c>
      <c r="M28" s="8">
        <f t="shared" si="23"/>
        <v>8.5606027472268998E-4</v>
      </c>
      <c r="N28" s="8">
        <f>AVERAGE(M28:M30)</f>
        <v>9.4367752355188357E-4</v>
      </c>
      <c r="O28" s="8">
        <f>STDEV(M28:M30)</f>
        <v>8.4696151734753184E-5</v>
      </c>
      <c r="P28" s="8"/>
      <c r="Q28" s="4"/>
      <c r="R28" s="7">
        <v>26.83</v>
      </c>
      <c r="S28" s="8">
        <f t="shared" si="24"/>
        <v>9.9899999999999984</v>
      </c>
      <c r="T28" s="8">
        <f t="shared" si="25"/>
        <v>9.8335502935226562E-4</v>
      </c>
      <c r="U28" s="8">
        <f>AVERAGE(T28:T30)</f>
        <v>1.0106517343951764E-3</v>
      </c>
      <c r="V28" s="8">
        <f>STDEV(T28:T30)</f>
        <v>1.1557843009269526E-4</v>
      </c>
      <c r="W28" s="8"/>
      <c r="X28" s="4"/>
      <c r="Y28" s="7">
        <v>26.59</v>
      </c>
      <c r="Z28" s="8">
        <f t="shared" si="26"/>
        <v>9.75</v>
      </c>
      <c r="AA28" s="8">
        <f t="shared" si="27"/>
        <v>1.1613350732448454E-3</v>
      </c>
      <c r="AB28" s="8">
        <f>AVERAGE(AA28:AA30)</f>
        <v>1.2828403540385443E-3</v>
      </c>
      <c r="AC28" s="8">
        <f>STDEV(AA28:AA30)</f>
        <v>1.088716014282859E-4</v>
      </c>
      <c r="AD28" s="8"/>
      <c r="AE28" s="4"/>
      <c r="AF28" s="7">
        <v>25.45</v>
      </c>
      <c r="AG28" s="8">
        <f t="shared" si="28"/>
        <v>8.61</v>
      </c>
      <c r="AH28" s="8">
        <f t="shared" si="29"/>
        <v>2.5593621169108676E-3</v>
      </c>
      <c r="AI28" s="8">
        <f>AVERAGE(AH28:AH30)</f>
        <v>2.7088956431895947E-3</v>
      </c>
      <c r="AJ28" s="8">
        <f>STDEV(AH28:AH30)</f>
        <v>3.6898789650902639E-4</v>
      </c>
      <c r="AK28" s="8"/>
      <c r="AL28" s="4"/>
      <c r="AM28" s="7">
        <v>27.23</v>
      </c>
      <c r="AN28" s="8">
        <f t="shared" si="30"/>
        <v>10.39</v>
      </c>
      <c r="AO28" s="8">
        <f t="shared" si="31"/>
        <v>7.4524375437527322E-4</v>
      </c>
      <c r="AP28" s="8">
        <f>AVERAGE(AO28:AO30)</f>
        <v>8.3681789432244304E-4</v>
      </c>
      <c r="AQ28" s="8">
        <f>STDEV(AO28:AO30)</f>
        <v>1.6308947853582519E-4</v>
      </c>
      <c r="AR28" s="8"/>
      <c r="AS28" s="4"/>
      <c r="AT28" s="7">
        <v>22.79</v>
      </c>
      <c r="AU28" s="8">
        <f t="shared" si="11"/>
        <v>5.9499999999999993</v>
      </c>
      <c r="AV28" s="8">
        <f t="shared" si="12"/>
        <v>1.6176014435021535E-2</v>
      </c>
      <c r="AW28" s="8">
        <f>AVERAGE(AV28:AV30)</f>
        <v>1.3153024932196942E-2</v>
      </c>
      <c r="AX28" s="8">
        <f>STDEV(AV28:AV30)</f>
        <v>2.6331695549240124E-3</v>
      </c>
      <c r="AY28" s="8"/>
      <c r="AZ28" s="4"/>
      <c r="BA28" s="7">
        <v>33.86</v>
      </c>
      <c r="BB28" s="8">
        <f t="shared" si="32"/>
        <v>17.02</v>
      </c>
      <c r="BC28" s="8">
        <f t="shared" si="33"/>
        <v>7.5243584022015439E-6</v>
      </c>
      <c r="BD28" s="8">
        <f>AVERAGE(BC28:BC30)</f>
        <v>8.3216376022967037E-6</v>
      </c>
      <c r="BE28" s="8">
        <f>STDEV(BC28:BC30)</f>
        <v>8.7858387410487993E-7</v>
      </c>
      <c r="BF28" s="8"/>
      <c r="BG28" s="4"/>
      <c r="BH28" s="7">
        <v>26.89</v>
      </c>
      <c r="BI28" s="8">
        <f t="shared" si="15"/>
        <v>10.050000000000001</v>
      </c>
      <c r="BJ28" s="8">
        <f t="shared" si="16"/>
        <v>9.4329719621566899E-4</v>
      </c>
      <c r="BK28" s="8">
        <f>AVERAGE(BJ28,BJ30)</f>
        <v>1.0022808552006366E-3</v>
      </c>
      <c r="BL28" s="8">
        <f>STDEV(BJ28,BJ30)</f>
        <v>8.3415490494930832E-5</v>
      </c>
      <c r="BM28" s="8"/>
      <c r="BN28" s="4"/>
      <c r="BO28" s="7">
        <v>25.35</v>
      </c>
      <c r="BP28" s="8">
        <f t="shared" si="17"/>
        <v>8.5100000000000016</v>
      </c>
      <c r="BQ28" s="8">
        <f t="shared" si="18"/>
        <v>2.7430563979257729E-3</v>
      </c>
      <c r="BR28" s="8">
        <f>AVERAGE(BQ28:BQ30)</f>
        <v>2.7879021441085685E-3</v>
      </c>
      <c r="BS28" s="8">
        <f>STDEV(BQ28:BQ30)</f>
        <v>5.6810263535761875E-4</v>
      </c>
      <c r="BT28" s="8"/>
      <c r="BU28" s="4"/>
      <c r="BV28" s="7">
        <v>40.14</v>
      </c>
      <c r="BW28" s="8">
        <f t="shared" si="34"/>
        <v>23.3</v>
      </c>
      <c r="BX28" s="8">
        <f t="shared" si="35"/>
        <v>9.6828031105546491E-8</v>
      </c>
      <c r="BY28" s="8">
        <f>AVERAGE(BX28,BX30)</f>
        <v>8.6136501630626738E-8</v>
      </c>
      <c r="BZ28" s="8">
        <f>STDEV(BX28,BX30)</f>
        <v>1.51201059859432E-8</v>
      </c>
      <c r="CA28" s="8"/>
      <c r="CB28" s="4"/>
    </row>
    <row r="29" spans="2:80">
      <c r="B29" s="7">
        <v>83</v>
      </c>
      <c r="C29" s="8" t="s">
        <v>16</v>
      </c>
      <c r="D29" s="4" t="s">
        <v>24</v>
      </c>
      <c r="E29" s="7">
        <v>16.829999999999998</v>
      </c>
      <c r="F29" s="8">
        <f t="shared" si="21"/>
        <v>8.5835150504212331E-6</v>
      </c>
      <c r="G29" s="8"/>
      <c r="H29" s="8"/>
      <c r="I29" s="8"/>
      <c r="J29" s="4"/>
      <c r="K29" s="7">
        <v>26.76</v>
      </c>
      <c r="L29" s="8">
        <f t="shared" si="22"/>
        <v>9.9300000000000033</v>
      </c>
      <c r="M29" s="8">
        <f t="shared" si="23"/>
        <v>1.02511394885065E-3</v>
      </c>
      <c r="N29" s="8"/>
      <c r="O29" s="8"/>
      <c r="P29" s="8"/>
      <c r="Q29" s="4"/>
      <c r="R29" s="7">
        <v>26.93</v>
      </c>
      <c r="S29" s="8">
        <f t="shared" si="24"/>
        <v>10.100000000000001</v>
      </c>
      <c r="T29" s="8">
        <f t="shared" si="25"/>
        <v>9.1116503079766273E-4</v>
      </c>
      <c r="U29" s="8"/>
      <c r="V29" s="8"/>
      <c r="W29" s="8"/>
      <c r="X29" s="4"/>
      <c r="Y29" s="7">
        <v>26.4</v>
      </c>
      <c r="Z29" s="8">
        <f t="shared" si="26"/>
        <v>9.57</v>
      </c>
      <c r="AA29" s="8">
        <f t="shared" si="27"/>
        <v>1.3156577899079006E-3</v>
      </c>
      <c r="AB29" s="8"/>
      <c r="AC29" s="8"/>
      <c r="AD29" s="8"/>
      <c r="AE29" s="4"/>
      <c r="AF29" s="7">
        <v>25.51</v>
      </c>
      <c r="AG29" s="8">
        <f t="shared" si="28"/>
        <v>8.6800000000000033</v>
      </c>
      <c r="AH29" s="8">
        <f t="shared" si="29"/>
        <v>2.4381456033234559E-3</v>
      </c>
      <c r="AI29" s="8"/>
      <c r="AJ29" s="8"/>
      <c r="AK29" s="8"/>
      <c r="AL29" s="4"/>
      <c r="AM29" s="7">
        <v>26.76</v>
      </c>
      <c r="AN29" s="8">
        <f t="shared" si="30"/>
        <v>9.9300000000000033</v>
      </c>
      <c r="AO29" s="8">
        <f t="shared" si="31"/>
        <v>1.02511394885065E-3</v>
      </c>
      <c r="AP29" s="8"/>
      <c r="AQ29" s="8"/>
      <c r="AR29" s="8"/>
      <c r="AS29" s="4"/>
      <c r="AT29" s="7">
        <v>23.29</v>
      </c>
      <c r="AU29" s="8">
        <f t="shared" si="11"/>
        <v>6.4600000000000009</v>
      </c>
      <c r="AV29" s="8">
        <f t="shared" si="12"/>
        <v>1.1359160291564922E-2</v>
      </c>
      <c r="AW29" s="8"/>
      <c r="AX29" s="8"/>
      <c r="AY29" s="8"/>
      <c r="AZ29" s="4"/>
      <c r="BA29" s="7">
        <v>33.729999999999997</v>
      </c>
      <c r="BB29" s="8">
        <f t="shared" si="32"/>
        <v>16.899999999999999</v>
      </c>
      <c r="BC29" s="8">
        <f t="shared" si="33"/>
        <v>8.1769825938132817E-6</v>
      </c>
      <c r="BD29" s="8"/>
      <c r="BE29" s="8"/>
      <c r="BF29" s="8"/>
      <c r="BG29" s="4"/>
      <c r="BH29" s="78">
        <v>26.11</v>
      </c>
      <c r="BI29" s="8">
        <f t="shared" si="15"/>
        <v>9.2800000000000011</v>
      </c>
      <c r="BJ29" s="8">
        <f t="shared" si="16"/>
        <v>1.6085762056007283E-3</v>
      </c>
      <c r="BK29" s="8"/>
      <c r="BL29" s="8"/>
      <c r="BM29" s="8"/>
      <c r="BN29" s="4"/>
      <c r="BO29" s="7">
        <v>25.04</v>
      </c>
      <c r="BP29" s="8">
        <f t="shared" si="17"/>
        <v>8.2100000000000009</v>
      </c>
      <c r="BQ29" s="8">
        <f t="shared" si="18"/>
        <v>3.377098559796348E-3</v>
      </c>
      <c r="BR29" s="8"/>
      <c r="BS29" s="8"/>
      <c r="BT29" s="8"/>
      <c r="BU29" s="4"/>
      <c r="BV29" s="78">
        <v>43.82</v>
      </c>
      <c r="BW29" s="8">
        <f t="shared" si="34"/>
        <v>26.990000000000002</v>
      </c>
      <c r="BX29" s="8">
        <f t="shared" si="35"/>
        <v>7.5024034832173536E-9</v>
      </c>
      <c r="BY29" s="8"/>
      <c r="BZ29" s="8"/>
      <c r="CA29" s="8"/>
      <c r="CB29" s="4"/>
    </row>
    <row r="30" spans="2:80">
      <c r="B30" s="3">
        <v>84</v>
      </c>
      <c r="C30" s="2" t="s">
        <v>16</v>
      </c>
      <c r="D30" s="1" t="s">
        <v>24</v>
      </c>
      <c r="E30" s="3">
        <v>16.59</v>
      </c>
      <c r="F30" s="2">
        <f t="shared" si="21"/>
        <v>1.0137068283817375E-5</v>
      </c>
      <c r="G30" s="2"/>
      <c r="H30" s="2"/>
      <c r="I30" s="2"/>
      <c r="J30" s="1"/>
      <c r="K30" s="7">
        <v>26.63</v>
      </c>
      <c r="L30" s="8">
        <f t="shared" si="22"/>
        <v>10.039999999999999</v>
      </c>
      <c r="M30" s="8">
        <f t="shared" si="23"/>
        <v>9.4985834708231063E-4</v>
      </c>
      <c r="N30" s="8"/>
      <c r="O30" s="8"/>
      <c r="P30" s="8"/>
      <c r="Q30" s="4"/>
      <c r="R30" s="7">
        <v>26.37</v>
      </c>
      <c r="S30" s="8">
        <f t="shared" si="24"/>
        <v>9.7800000000000011</v>
      </c>
      <c r="T30" s="8">
        <f t="shared" si="25"/>
        <v>1.137435143035601E-3</v>
      </c>
      <c r="U30" s="8"/>
      <c r="V30" s="8"/>
      <c r="W30" s="8"/>
      <c r="X30" s="4"/>
      <c r="Y30" s="3">
        <v>26.1</v>
      </c>
      <c r="Z30" s="2">
        <f t="shared" si="26"/>
        <v>9.5100000000000016</v>
      </c>
      <c r="AA30" s="2">
        <f t="shared" si="27"/>
        <v>1.3715281989628864E-3</v>
      </c>
      <c r="AB30" s="2"/>
      <c r="AC30" s="2"/>
      <c r="AD30" s="2"/>
      <c r="AE30" s="1"/>
      <c r="AF30" s="3">
        <v>24.91</v>
      </c>
      <c r="AG30" s="2">
        <f t="shared" si="28"/>
        <v>8.32</v>
      </c>
      <c r="AH30" s="2">
        <f t="shared" si="29"/>
        <v>3.1291792093344601E-3</v>
      </c>
      <c r="AI30" s="2"/>
      <c r="AJ30" s="2"/>
      <c r="AK30" s="2"/>
      <c r="AL30" s="1"/>
      <c r="AM30" s="3">
        <v>26.99</v>
      </c>
      <c r="AN30" s="2">
        <f t="shared" si="30"/>
        <v>10.399999999999999</v>
      </c>
      <c r="AO30" s="2">
        <f t="shared" si="31"/>
        <v>7.4009597974140592E-4</v>
      </c>
      <c r="AP30" s="2"/>
      <c r="AQ30" s="2"/>
      <c r="AR30" s="2"/>
      <c r="AS30" s="1"/>
      <c r="AT30" s="3">
        <v>22.98</v>
      </c>
      <c r="AU30" s="2">
        <f t="shared" si="11"/>
        <v>6.3900000000000006</v>
      </c>
      <c r="AV30" s="2">
        <f t="shared" si="12"/>
        <v>1.1923900070004366E-2</v>
      </c>
      <c r="AW30" s="2"/>
      <c r="AX30" s="2"/>
      <c r="AY30" s="2"/>
      <c r="AZ30" s="1"/>
      <c r="BA30" s="7">
        <v>33.31</v>
      </c>
      <c r="BB30" s="8">
        <f t="shared" si="32"/>
        <v>16.720000000000002</v>
      </c>
      <c r="BC30" s="8">
        <f t="shared" si="33"/>
        <v>9.2635718108752871E-6</v>
      </c>
      <c r="BD30" s="8"/>
      <c r="BE30" s="8"/>
      <c r="BF30" s="8"/>
      <c r="BG30" s="4"/>
      <c r="BH30" s="7">
        <v>26.47</v>
      </c>
      <c r="BI30" s="8">
        <f t="shared" si="15"/>
        <v>9.879999999999999</v>
      </c>
      <c r="BJ30" s="8">
        <f t="shared" si="16"/>
        <v>1.0612645141856042E-3</v>
      </c>
      <c r="BK30" s="8"/>
      <c r="BL30" s="8"/>
      <c r="BM30" s="8"/>
      <c r="BN30" s="4"/>
      <c r="BO30" s="7">
        <v>25.39</v>
      </c>
      <c r="BP30" s="8">
        <f t="shared" si="17"/>
        <v>8.8000000000000007</v>
      </c>
      <c r="BQ30" s="8">
        <f t="shared" si="18"/>
        <v>2.2435514746035842E-3</v>
      </c>
      <c r="BR30" s="8"/>
      <c r="BS30" s="8"/>
      <c r="BT30" s="8"/>
      <c r="BU30" s="4"/>
      <c r="BV30" s="84">
        <v>40.25</v>
      </c>
      <c r="BW30" s="2">
        <f t="shared" si="34"/>
        <v>23.66</v>
      </c>
      <c r="BX30" s="2">
        <f t="shared" si="35"/>
        <v>7.5444972155706999E-8</v>
      </c>
      <c r="BY30" s="2"/>
      <c r="BZ30" s="2"/>
      <c r="CA30" s="2"/>
      <c r="CB30" s="1"/>
    </row>
    <row r="31" spans="2:80">
      <c r="B31" s="11">
        <v>100</v>
      </c>
      <c r="C31" s="12" t="s">
        <v>28</v>
      </c>
      <c r="D31" s="12" t="s">
        <v>12</v>
      </c>
      <c r="E31" s="11">
        <v>18.37</v>
      </c>
      <c r="F31" s="12">
        <f>2^-E31</f>
        <v>2.9517459746215631E-6</v>
      </c>
      <c r="G31" s="12">
        <f>AVERAGE(F31:F32)</f>
        <v>3.6668412242283446E-6</v>
      </c>
      <c r="H31" s="12">
        <f>STDEV(F31:F32)</f>
        <v>1.0112974003824841E-6</v>
      </c>
      <c r="I31" s="12"/>
      <c r="J31" s="13"/>
      <c r="K31" s="11">
        <v>27.85</v>
      </c>
      <c r="L31" s="12">
        <f t="shared" si="22"/>
        <v>9.48</v>
      </c>
      <c r="M31" s="12">
        <f t="shared" si="23"/>
        <v>1.4003469218904561E-3</v>
      </c>
      <c r="N31" s="12">
        <f>AVERAGE(M31:M33)</f>
        <v>1.2470395535496696E-3</v>
      </c>
      <c r="O31" s="12">
        <f>STDEV(M31:M33)</f>
        <v>1.9680267473984748E-4</v>
      </c>
      <c r="P31" s="12"/>
      <c r="Q31" s="13"/>
      <c r="R31" s="11">
        <v>28.87</v>
      </c>
      <c r="S31" s="12">
        <f t="shared" si="24"/>
        <v>10.5</v>
      </c>
      <c r="T31" s="12">
        <f t="shared" si="25"/>
        <v>6.9053396600248776E-4</v>
      </c>
      <c r="U31" s="12">
        <f>AVERAGE(T31:T32)</f>
        <v>7.2309046775280396E-4</v>
      </c>
      <c r="V31" s="12">
        <f>STDEV(T31:T32)</f>
        <v>4.6041846318720503E-5</v>
      </c>
      <c r="W31" s="12"/>
      <c r="X31" s="12"/>
      <c r="Y31" s="11">
        <v>26.91</v>
      </c>
      <c r="Z31" s="12">
        <f t="shared" si="26"/>
        <v>8.5399999999999991</v>
      </c>
      <c r="AA31" s="12">
        <f t="shared" si="27"/>
        <v>2.6866051135541894E-3</v>
      </c>
      <c r="AB31" s="12">
        <f>AVERAGE(AA31:AA32)</f>
        <v>2.3899563287851948E-3</v>
      </c>
      <c r="AC31" s="12">
        <f>STDEV(AA31:AA32)</f>
        <v>4.1952473468180975E-4</v>
      </c>
      <c r="AD31" s="12"/>
      <c r="AE31" s="13"/>
      <c r="AF31" s="11">
        <v>27.56</v>
      </c>
      <c r="AG31" s="12">
        <f t="shared" si="28"/>
        <v>9.1899999999999977</v>
      </c>
      <c r="AH31" s="12">
        <f t="shared" si="29"/>
        <v>1.7121205494453847E-3</v>
      </c>
      <c r="AI31" s="12">
        <f>AVERAGE(AH31:AH32)</f>
        <v>1.6064876093359801E-3</v>
      </c>
      <c r="AJ31" s="12">
        <f>STDEV(AH31:AH32)</f>
        <v>1.4938753653606494E-4</v>
      </c>
      <c r="AK31" s="12"/>
      <c r="AL31" s="13"/>
      <c r="AM31" s="11">
        <v>28.38</v>
      </c>
      <c r="AN31" s="12">
        <f t="shared" si="30"/>
        <v>10.009999999999998</v>
      </c>
      <c r="AO31" s="12">
        <f t="shared" si="31"/>
        <v>9.6981689007523181E-4</v>
      </c>
      <c r="AP31" s="12">
        <f>AVERAGE(AO31:AO32)</f>
        <v>9.6646738277851411E-4</v>
      </c>
      <c r="AQ31" s="12">
        <f>STDEV(AO31:AO32)</f>
        <v>4.7369186462858808E-6</v>
      </c>
      <c r="AR31" s="12"/>
      <c r="AS31" s="13"/>
      <c r="AT31" s="11">
        <v>25.37</v>
      </c>
      <c r="AU31" s="12">
        <f t="shared" si="11"/>
        <v>7</v>
      </c>
      <c r="AV31" s="12">
        <f t="shared" si="12"/>
        <v>7.8125E-3</v>
      </c>
      <c r="AW31" s="12">
        <f>AVERAGE(AV31:AV33)</f>
        <v>9.1397876966824079E-3</v>
      </c>
      <c r="AX31" s="12">
        <f>STDEV(AV31:AV33)</f>
        <v>1.2861234456692898E-3</v>
      </c>
      <c r="AY31" s="12"/>
      <c r="AZ31" s="12"/>
      <c r="BA31" s="11">
        <v>36.03</v>
      </c>
      <c r="BB31" s="12">
        <f t="shared" si="32"/>
        <v>17.66</v>
      </c>
      <c r="BC31" s="12">
        <f t="shared" si="33"/>
        <v>4.8284782179652428E-6</v>
      </c>
      <c r="BD31" s="12">
        <f>AVERAGE(BC31:BC32)</f>
        <v>5.998233971401797E-6</v>
      </c>
      <c r="BE31" s="12">
        <f>STDEV(BC31:BC32)</f>
        <v>1.6542844511739325E-6</v>
      </c>
      <c r="BF31" s="12"/>
      <c r="BG31" s="13"/>
      <c r="BH31" s="11">
        <v>40.89</v>
      </c>
      <c r="BI31" s="12">
        <f t="shared" ref="BI31:BI36" si="36">BH31-E31</f>
        <v>22.52</v>
      </c>
      <c r="BJ31" s="12">
        <f t="shared" si="16"/>
        <v>1.6626640157108376E-7</v>
      </c>
      <c r="BK31" s="12">
        <f>AVERAGE(BJ31:BJ33)</f>
        <v>2.0334421184610745E-7</v>
      </c>
      <c r="BL31" s="12">
        <f>STDEV(BJ31:BJ33)</f>
        <v>1.0438396323913565E-7</v>
      </c>
      <c r="BM31" s="12"/>
      <c r="BN31" s="13"/>
      <c r="BO31" s="11">
        <v>27.67</v>
      </c>
      <c r="BP31" s="12">
        <f t="shared" ref="BP31:BP36" si="37">BO31-E31</f>
        <v>9.3000000000000007</v>
      </c>
      <c r="BQ31" s="12">
        <f t="shared" si="18"/>
        <v>1.5864304616332728E-3</v>
      </c>
      <c r="BR31" s="12">
        <f>AVERAGE(BQ31:BQ33)</f>
        <v>1.5851531731428678E-3</v>
      </c>
      <c r="BS31" s="12">
        <f>STDEV(BQ31:BQ33)</f>
        <v>2.5049328305255239E-4</v>
      </c>
      <c r="BT31" s="12"/>
      <c r="BU31" s="13"/>
      <c r="BV31" s="76">
        <v>45</v>
      </c>
      <c r="BW31" s="12">
        <f t="shared" si="34"/>
        <v>26.63</v>
      </c>
      <c r="BX31" s="12">
        <f t="shared" si="35"/>
        <v>9.628778924327316E-9</v>
      </c>
      <c r="BY31" s="12">
        <f>AVERAGE(BX32:BX33)</f>
        <v>2.0246874737195758E-8</v>
      </c>
      <c r="BZ31" s="12">
        <f>STDEV(BX32:BX33)</f>
        <v>2.8681875654088497E-9</v>
      </c>
      <c r="CA31" s="12"/>
      <c r="CB31" s="29"/>
    </row>
    <row r="32" spans="2:80">
      <c r="B32" s="7">
        <f>B31+1</f>
        <v>101</v>
      </c>
      <c r="C32" s="8" t="s">
        <v>28</v>
      </c>
      <c r="D32" s="8" t="s">
        <v>12</v>
      </c>
      <c r="E32" s="7">
        <v>17.8</v>
      </c>
      <c r="F32" s="8">
        <f t="shared" ref="F32:F36" si="38">2^-E32</f>
        <v>4.3819364738351262E-6</v>
      </c>
      <c r="G32" s="8"/>
      <c r="H32" s="8"/>
      <c r="I32" s="8"/>
      <c r="J32" s="4"/>
      <c r="K32" s="7">
        <v>27.37</v>
      </c>
      <c r="L32" s="8">
        <f t="shared" si="22"/>
        <v>9.57</v>
      </c>
      <c r="M32" s="8">
        <f t="shared" si="23"/>
        <v>1.3156577899079006E-3</v>
      </c>
      <c r="N32" s="8"/>
      <c r="O32" s="8"/>
      <c r="P32" s="8"/>
      <c r="Q32" s="4"/>
      <c r="R32" s="7">
        <v>28.17</v>
      </c>
      <c r="S32" s="8">
        <f t="shared" si="24"/>
        <v>10.370000000000001</v>
      </c>
      <c r="T32" s="8">
        <f t="shared" si="25"/>
        <v>7.5564696950312005E-4</v>
      </c>
      <c r="U32" s="8"/>
      <c r="V32" s="8"/>
      <c r="W32" s="8"/>
      <c r="X32" s="8"/>
      <c r="Y32" s="7">
        <v>26.7</v>
      </c>
      <c r="Z32" s="8">
        <f t="shared" si="26"/>
        <v>8.8999999999999986</v>
      </c>
      <c r="AA32" s="8">
        <f t="shared" si="27"/>
        <v>2.0933075440161997E-3</v>
      </c>
      <c r="AB32" s="8"/>
      <c r="AC32" s="8"/>
      <c r="AD32" s="8"/>
      <c r="AE32" s="4"/>
      <c r="AF32" s="7">
        <v>27.18</v>
      </c>
      <c r="AG32" s="8">
        <f t="shared" si="28"/>
        <v>9.379999999999999</v>
      </c>
      <c r="AH32" s="8">
        <f t="shared" si="29"/>
        <v>1.5008546692265754E-3</v>
      </c>
      <c r="AI32" s="8"/>
      <c r="AJ32" s="8"/>
      <c r="AK32" s="8"/>
      <c r="AL32" s="4"/>
      <c r="AM32" s="7">
        <v>27.82</v>
      </c>
      <c r="AN32" s="8">
        <f t="shared" si="30"/>
        <v>10.02</v>
      </c>
      <c r="AO32" s="8">
        <f t="shared" si="31"/>
        <v>9.6311787548179631E-4</v>
      </c>
      <c r="AP32" s="8"/>
      <c r="AQ32" s="8"/>
      <c r="AR32" s="8"/>
      <c r="AS32" s="4"/>
      <c r="AT32" s="7">
        <v>24.56</v>
      </c>
      <c r="AU32" s="8">
        <f t="shared" si="11"/>
        <v>6.759999999999998</v>
      </c>
      <c r="AV32" s="8">
        <f t="shared" si="12"/>
        <v>9.2265051674182193E-3</v>
      </c>
      <c r="AW32" s="8"/>
      <c r="AX32" s="8"/>
      <c r="AY32" s="8"/>
      <c r="AZ32" s="8"/>
      <c r="BA32" s="7">
        <v>34.89</v>
      </c>
      <c r="BB32" s="8">
        <f t="shared" si="32"/>
        <v>17.09</v>
      </c>
      <c r="BC32" s="8">
        <f t="shared" si="33"/>
        <v>7.1679897248383502E-6</v>
      </c>
      <c r="BD32" s="8"/>
      <c r="BE32" s="8"/>
      <c r="BF32" s="8"/>
      <c r="BG32" s="4"/>
      <c r="BH32" s="7">
        <v>40.76</v>
      </c>
      <c r="BI32" s="8">
        <f t="shared" si="36"/>
        <v>22.959999999999997</v>
      </c>
      <c r="BJ32" s="8">
        <f t="shared" si="16"/>
        <v>1.2256071885300508E-7</v>
      </c>
      <c r="BK32" s="8"/>
      <c r="BL32" s="8"/>
      <c r="BM32" s="8"/>
      <c r="BN32" s="4"/>
      <c r="BO32" s="7">
        <v>26.89</v>
      </c>
      <c r="BP32" s="8">
        <f t="shared" si="37"/>
        <v>9.09</v>
      </c>
      <c r="BQ32" s="8">
        <f t="shared" si="18"/>
        <v>1.8350053695586172E-3</v>
      </c>
      <c r="BR32" s="8"/>
      <c r="BS32" s="8"/>
      <c r="BT32" s="8"/>
      <c r="BU32" s="4"/>
      <c r="BV32" s="37">
        <v>43.51</v>
      </c>
      <c r="BW32" s="8">
        <f t="shared" si="34"/>
        <v>25.709999999999997</v>
      </c>
      <c r="BX32" s="8">
        <f t="shared" si="35"/>
        <v>1.8218759859980225E-8</v>
      </c>
      <c r="BY32" s="8"/>
      <c r="BZ32" s="8"/>
      <c r="CA32" s="8"/>
      <c r="CB32" s="30"/>
    </row>
    <row r="33" spans="2:80">
      <c r="B33" s="7">
        <f t="shared" ref="B33:B36" si="39">B32+1</f>
        <v>102</v>
      </c>
      <c r="C33" s="8" t="s">
        <v>28</v>
      </c>
      <c r="D33" s="8" t="s">
        <v>12</v>
      </c>
      <c r="E33" s="83">
        <v>16.25</v>
      </c>
      <c r="F33" s="8">
        <f t="shared" si="38"/>
        <v>1.2831061023768835E-5</v>
      </c>
      <c r="G33" s="8"/>
      <c r="H33" s="8"/>
      <c r="I33" s="8"/>
      <c r="J33" s="4"/>
      <c r="K33" s="3">
        <v>26.18</v>
      </c>
      <c r="L33" s="8">
        <f t="shared" si="22"/>
        <v>9.93</v>
      </c>
      <c r="M33" s="8">
        <f t="shared" si="23"/>
        <v>1.0251139488506517E-3</v>
      </c>
      <c r="N33" s="8"/>
      <c r="O33" s="8"/>
      <c r="P33" s="8"/>
      <c r="Q33" s="4"/>
      <c r="R33" s="83">
        <v>29.29</v>
      </c>
      <c r="S33" s="8">
        <f t="shared" si="24"/>
        <v>13.04</v>
      </c>
      <c r="T33" s="8">
        <f t="shared" si="25"/>
        <v>1.1873229338528891E-4</v>
      </c>
      <c r="U33" s="8"/>
      <c r="V33" s="8"/>
      <c r="W33" s="8"/>
      <c r="X33" s="8"/>
      <c r="Y33" s="83">
        <v>26.05</v>
      </c>
      <c r="Z33" s="8">
        <f t="shared" si="26"/>
        <v>9.8000000000000007</v>
      </c>
      <c r="AA33" s="8">
        <f t="shared" si="27"/>
        <v>1.1217757373017921E-3</v>
      </c>
      <c r="AB33" s="8"/>
      <c r="AC33" s="8"/>
      <c r="AD33" s="8"/>
      <c r="AE33" s="4"/>
      <c r="AF33" s="3">
        <v>27.16</v>
      </c>
      <c r="AG33" s="8">
        <f t="shared" si="28"/>
        <v>10.91</v>
      </c>
      <c r="AH33" s="8">
        <f t="shared" si="29"/>
        <v>5.1971200315105491E-4</v>
      </c>
      <c r="AI33" s="8"/>
      <c r="AJ33" s="8"/>
      <c r="AK33" s="8"/>
      <c r="AL33" s="4"/>
      <c r="AM33" s="83">
        <v>27.35</v>
      </c>
      <c r="AN33" s="8">
        <f t="shared" si="30"/>
        <v>11.100000000000001</v>
      </c>
      <c r="AO33" s="8">
        <f t="shared" si="31"/>
        <v>4.5558251539883131E-4</v>
      </c>
      <c r="AP33" s="8"/>
      <c r="AQ33" s="8"/>
      <c r="AR33" s="8"/>
      <c r="AS33" s="4"/>
      <c r="AT33" s="3">
        <v>22.84</v>
      </c>
      <c r="AU33" s="8">
        <f t="shared" si="11"/>
        <v>6.59</v>
      </c>
      <c r="AV33" s="8">
        <f t="shared" si="12"/>
        <v>1.0380357922629002E-2</v>
      </c>
      <c r="AW33" s="8"/>
      <c r="AX33" s="8"/>
      <c r="AY33" s="8"/>
      <c r="AZ33" s="8"/>
      <c r="BA33" s="83">
        <v>32.92</v>
      </c>
      <c r="BB33" s="8">
        <f t="shared" si="32"/>
        <v>16.670000000000002</v>
      </c>
      <c r="BC33" s="8">
        <f t="shared" si="33"/>
        <v>9.5902509652849387E-6</v>
      </c>
      <c r="BD33" s="8"/>
      <c r="BE33" s="8"/>
      <c r="BF33" s="8"/>
      <c r="BG33" s="4"/>
      <c r="BH33" s="78">
        <v>37.82</v>
      </c>
      <c r="BI33" s="8">
        <f t="shared" si="36"/>
        <v>21.57</v>
      </c>
      <c r="BJ33" s="8">
        <f t="shared" si="16"/>
        <v>3.212055151142335E-7</v>
      </c>
      <c r="BK33" s="8"/>
      <c r="BL33" s="8"/>
      <c r="BM33" s="8"/>
      <c r="BN33" s="4"/>
      <c r="BO33" s="3">
        <v>25.8</v>
      </c>
      <c r="BP33" s="8">
        <f t="shared" si="37"/>
        <v>9.5500000000000007</v>
      </c>
      <c r="BQ33" s="8">
        <f t="shared" si="18"/>
        <v>1.3340236882367136E-3</v>
      </c>
      <c r="BR33" s="8"/>
      <c r="BS33" s="8"/>
      <c r="BT33" s="8"/>
      <c r="BU33" s="4"/>
      <c r="BV33" s="39">
        <v>41.67</v>
      </c>
      <c r="BW33" s="2">
        <f t="shared" si="34"/>
        <v>25.42</v>
      </c>
      <c r="BX33" s="2">
        <f t="shared" si="35"/>
        <v>2.2274989614411289E-8</v>
      </c>
      <c r="BY33" s="2"/>
      <c r="BZ33" s="2"/>
      <c r="CA33" s="2"/>
      <c r="CB33" s="32"/>
    </row>
    <row r="34" spans="2:80">
      <c r="B34" s="11">
        <v>106</v>
      </c>
      <c r="C34" s="12" t="s">
        <v>28</v>
      </c>
      <c r="D34" s="13" t="s">
        <v>24</v>
      </c>
      <c r="E34" s="11">
        <v>17.25</v>
      </c>
      <c r="F34" s="12">
        <f t="shared" si="38"/>
        <v>6.4155305118844177E-6</v>
      </c>
      <c r="G34" s="12">
        <f>AVERAGE(F34:F35)</f>
        <v>5.5723200425079611E-6</v>
      </c>
      <c r="H34" s="12">
        <f>STDEV(F34:F35)</f>
        <v>1.1924796817271688E-6</v>
      </c>
      <c r="I34" s="14">
        <f>G34/G31</f>
        <v>1.519651302513271</v>
      </c>
      <c r="J34" s="15">
        <f>((H34/G34)^2+(H31/G31)^2)^0.5*I34</f>
        <v>0.53048514411384795</v>
      </c>
      <c r="K34" s="11">
        <v>26.46</v>
      </c>
      <c r="L34" s="12">
        <f t="shared" si="22"/>
        <v>9.2100000000000009</v>
      </c>
      <c r="M34" s="12">
        <f t="shared" si="23"/>
        <v>1.688549279898174E-3</v>
      </c>
      <c r="N34" s="12">
        <f t="shared" ref="N34" si="40">AVERAGE(M34:M36)</f>
        <v>1.4899880445978688E-3</v>
      </c>
      <c r="O34" s="12">
        <f t="shared" ref="O34" si="41">STDEV(M34:M36)</f>
        <v>1.7222904222499334E-4</v>
      </c>
      <c r="P34" s="14">
        <f>N34/N31</f>
        <v>1.1948201966462506</v>
      </c>
      <c r="Q34" s="15">
        <f>((O34/N34)^2+(O31/N31)^2)^0.5*P34</f>
        <v>0.23373050934979533</v>
      </c>
      <c r="R34" s="11">
        <v>27.89</v>
      </c>
      <c r="S34" s="12">
        <f t="shared" si="24"/>
        <v>10.64</v>
      </c>
      <c r="T34" s="12">
        <f t="shared" si="25"/>
        <v>6.2667280154438674E-4</v>
      </c>
      <c r="U34" s="12">
        <f t="shared" ref="U34" si="42">AVERAGE(T34:T36)</f>
        <v>4.7065444365635887E-4</v>
      </c>
      <c r="V34" s="12">
        <f t="shared" ref="V34" si="43">STDEV(T34:T36)</f>
        <v>2.519710339475109E-4</v>
      </c>
      <c r="W34" s="14">
        <f>U34/U31</f>
        <v>0.65089288912775023</v>
      </c>
      <c r="X34" s="15">
        <f>((V34/U34)^2+(V31/U31)^2)^0.5*W34</f>
        <v>0.35092002395746968</v>
      </c>
      <c r="Y34" s="11">
        <v>26.42</v>
      </c>
      <c r="Z34" s="12">
        <f t="shared" si="26"/>
        <v>9.1700000000000017</v>
      </c>
      <c r="AA34" s="12">
        <f t="shared" si="27"/>
        <v>1.7360208616534561E-3</v>
      </c>
      <c r="AB34" s="12">
        <f t="shared" ref="AB34" si="44">AVERAGE(AA34:AA36)</f>
        <v>1.4722425327130409E-3</v>
      </c>
      <c r="AC34" s="12">
        <f t="shared" ref="AC34" si="45">STDEV(AA34:AA36)</f>
        <v>2.8531549878488629E-4</v>
      </c>
      <c r="AD34" s="14">
        <f>AB34/AB31</f>
        <v>0.61601231578209459</v>
      </c>
      <c r="AE34" s="15">
        <f>((AC34/AB34)^2+(AC31/AB31)^2)^0.5*AD34</f>
        <v>0.16107300739436192</v>
      </c>
      <c r="AF34" s="11">
        <v>26.17</v>
      </c>
      <c r="AG34" s="12">
        <f t="shared" si="28"/>
        <v>8.9200000000000017</v>
      </c>
      <c r="AH34" s="12">
        <f t="shared" si="29"/>
        <v>2.0644883604714432E-3</v>
      </c>
      <c r="AI34" s="12">
        <f t="shared" ref="AI34" si="46">AVERAGE(AH34:AH36)</f>
        <v>1.6141504916043277E-3</v>
      </c>
      <c r="AJ34" s="12">
        <f t="shared" ref="AJ34" si="47">STDEV(AH34:AH36)</f>
        <v>5.1415963486842089E-4</v>
      </c>
      <c r="AK34" s="14">
        <f>AI34/AI31</f>
        <v>1.0047699603929812</v>
      </c>
      <c r="AL34" s="15">
        <f>((AJ34/AI34)^2+(AJ31/AI31)^2)^0.5*AK34</f>
        <v>0.33341140824714471</v>
      </c>
      <c r="AM34" s="11">
        <v>27.27</v>
      </c>
      <c r="AN34" s="12">
        <f t="shared" si="30"/>
        <v>10.02</v>
      </c>
      <c r="AO34" s="12">
        <f t="shared" si="31"/>
        <v>9.6311787548179631E-4</v>
      </c>
      <c r="AP34" s="12">
        <f t="shared" ref="AP34" si="48">AVERAGE(AO34:AO36)</f>
        <v>8.3962136047508341E-4</v>
      </c>
      <c r="AQ34" s="12">
        <f t="shared" ref="AQ34" si="49">STDEV(AO34:AO36)</f>
        <v>2.6938184382958809E-4</v>
      </c>
      <c r="AR34" s="14">
        <f>AP34/AP31</f>
        <v>0.86875291958766487</v>
      </c>
      <c r="AS34" s="15">
        <f>((AQ34/AP34)^2+(AQ31/AP31)^2)^0.5*AR34</f>
        <v>0.27876085609838691</v>
      </c>
      <c r="AT34" s="11">
        <v>23.18</v>
      </c>
      <c r="AU34" s="12">
        <f t="shared" si="11"/>
        <v>5.93</v>
      </c>
      <c r="AV34" s="12">
        <f t="shared" si="12"/>
        <v>1.6401823181610431E-2</v>
      </c>
      <c r="AW34" s="12">
        <f t="shared" ref="AW34" si="50">AVERAGE(AV34:AV36)</f>
        <v>1.4807067486210626E-2</v>
      </c>
      <c r="AX34" s="12">
        <f t="shared" ref="AX34" si="51">STDEV(AV34:AV36)</f>
        <v>4.4110587881527417E-3</v>
      </c>
      <c r="AY34" s="14">
        <f>AW34/AW31</f>
        <v>1.6200668962568296</v>
      </c>
      <c r="AZ34" s="14">
        <f>((AX34/AW34)^2+(AX31/AW31)^2)^0.5*AY34</f>
        <v>0.53375494492941933</v>
      </c>
      <c r="BA34" s="11">
        <v>33.53</v>
      </c>
      <c r="BB34" s="12">
        <f t="shared" si="32"/>
        <v>16.28</v>
      </c>
      <c r="BC34" s="12">
        <f t="shared" si="33"/>
        <v>1.2567001606255693E-5</v>
      </c>
      <c r="BD34" s="12">
        <f t="shared" ref="BD34" si="52">AVERAGE(BC34:BC36)</f>
        <v>1.4199126866346088E-5</v>
      </c>
      <c r="BE34" s="12">
        <f t="shared" ref="BE34" si="53">STDEV(BC34:BC36)</f>
        <v>2.0267481156878261E-6</v>
      </c>
      <c r="BF34" s="14">
        <f>BD34/BD31</f>
        <v>2.3672179068112826</v>
      </c>
      <c r="BG34" s="15">
        <f>((BE34/BD34)^2+(BE31/BD31)^2)^0.5*BF34</f>
        <v>0.73512319869727227</v>
      </c>
      <c r="BH34" s="11">
        <v>39.68</v>
      </c>
      <c r="BI34" s="12">
        <f t="shared" si="36"/>
        <v>22.43</v>
      </c>
      <c r="BJ34" s="12">
        <f t="shared" si="16"/>
        <v>1.7696900017607795E-7</v>
      </c>
      <c r="BK34" s="12">
        <f>AVERAGE(BJ34,BJ36)</f>
        <v>1.9444280463231734E-7</v>
      </c>
      <c r="BL34" s="12">
        <f>STDEV(BJ34,BJ36)</f>
        <v>2.4711691248269186E-8</v>
      </c>
      <c r="BM34" s="14">
        <f>BK34/BK31</f>
        <v>0.95622492947806759</v>
      </c>
      <c r="BN34" s="15">
        <f>((BL34/BK34)^2+(BL31/BK31)^2)^0.5*BM34</f>
        <v>0.50568475730279316</v>
      </c>
      <c r="BO34" s="11">
        <v>26.05</v>
      </c>
      <c r="BP34" s="12">
        <f t="shared" si="37"/>
        <v>8.8000000000000007</v>
      </c>
      <c r="BQ34" s="12">
        <f t="shared" si="18"/>
        <v>2.2435514746035842E-3</v>
      </c>
      <c r="BR34" s="12">
        <f>AVERAGE(BQ34,BQ36)</f>
        <v>1.6944490523564208E-3</v>
      </c>
      <c r="BS34" s="12">
        <f>STDEV(BQ34,BQ36)</f>
        <v>7.7654809267385628E-4</v>
      </c>
      <c r="BT34" s="14">
        <f>BR34/BR31</f>
        <v>1.06894972742404</v>
      </c>
      <c r="BU34" s="15">
        <f>((BS34/BR34)^2+(BS31/BR31)^2)^0.5*BT34</f>
        <v>0.51819370262167375</v>
      </c>
      <c r="BV34" s="7">
        <v>41.06</v>
      </c>
      <c r="BW34" s="8">
        <f t="shared" si="34"/>
        <v>23.810000000000002</v>
      </c>
      <c r="BX34" s="8">
        <f t="shared" si="35"/>
        <v>6.7994816056991926E-8</v>
      </c>
      <c r="BY34" s="8">
        <f t="shared" ref="BY34" si="54">AVERAGE(BX34:BX36)</f>
        <v>3.9768779965252445E-8</v>
      </c>
      <c r="BZ34" s="8">
        <f t="shared" ref="BZ34" si="55">STDEV(BX34:BX36)</f>
        <v>3.0895360215175924E-8</v>
      </c>
      <c r="CA34" s="6">
        <f>BY34/BY31</f>
        <v>1.9641935104281936</v>
      </c>
      <c r="CB34" s="31">
        <f>((BZ34/BY34)^2+(BZ31/BY31)^2)^0.5*CA34</f>
        <v>1.5510938004779125</v>
      </c>
    </row>
    <row r="35" spans="2:80">
      <c r="B35" s="7">
        <f t="shared" si="39"/>
        <v>107</v>
      </c>
      <c r="C35" s="8" t="s">
        <v>28</v>
      </c>
      <c r="D35" s="4" t="s">
        <v>24</v>
      </c>
      <c r="E35" s="7">
        <v>17.690000000000001</v>
      </c>
      <c r="F35" s="8">
        <f t="shared" si="38"/>
        <v>4.7291095731315036E-6</v>
      </c>
      <c r="G35" s="8"/>
      <c r="H35" s="8"/>
      <c r="I35" s="6"/>
      <c r="J35" s="5"/>
      <c r="K35" s="7">
        <v>27.19</v>
      </c>
      <c r="L35" s="8">
        <f t="shared" si="22"/>
        <v>9.5</v>
      </c>
      <c r="M35" s="8">
        <f t="shared" si="23"/>
        <v>1.3810679320049757E-3</v>
      </c>
      <c r="N35" s="8"/>
      <c r="O35" s="8"/>
      <c r="P35" s="8"/>
      <c r="Q35" s="4"/>
      <c r="R35" s="7">
        <v>28.38</v>
      </c>
      <c r="S35" s="8">
        <f t="shared" si="24"/>
        <v>10.689999999999998</v>
      </c>
      <c r="T35" s="8">
        <f t="shared" si="25"/>
        <v>6.0532602536083452E-4</v>
      </c>
      <c r="U35" s="6"/>
      <c r="V35" s="6"/>
      <c r="W35" s="6"/>
      <c r="X35" s="5"/>
      <c r="Y35" s="7">
        <v>27.06</v>
      </c>
      <c r="Z35" s="8">
        <f t="shared" si="26"/>
        <v>9.3699999999999974</v>
      </c>
      <c r="AA35" s="8">
        <f t="shared" si="27"/>
        <v>1.5112939390062427E-3</v>
      </c>
      <c r="AB35" s="8"/>
      <c r="AC35" s="8"/>
      <c r="AD35" s="8"/>
      <c r="AE35" s="4"/>
      <c r="AF35" s="7">
        <v>26.87</v>
      </c>
      <c r="AG35" s="8">
        <f t="shared" si="28"/>
        <v>9.18</v>
      </c>
      <c r="AH35" s="8">
        <f t="shared" si="29"/>
        <v>1.7240292896301863E-3</v>
      </c>
      <c r="AI35" s="8"/>
      <c r="AJ35" s="8"/>
      <c r="AK35" s="8"/>
      <c r="AL35" s="4"/>
      <c r="AM35" s="7">
        <v>27.62</v>
      </c>
      <c r="AN35" s="8">
        <f t="shared" si="30"/>
        <v>9.93</v>
      </c>
      <c r="AO35" s="8">
        <f t="shared" si="31"/>
        <v>1.0251139488506517E-3</v>
      </c>
      <c r="AP35" s="8"/>
      <c r="AQ35" s="8"/>
      <c r="AR35" s="8"/>
      <c r="AS35" s="4"/>
      <c r="AT35" s="7">
        <v>23.47</v>
      </c>
      <c r="AU35" s="8">
        <f t="shared" si="11"/>
        <v>5.7799999999999976</v>
      </c>
      <c r="AV35" s="8">
        <f t="shared" si="12"/>
        <v>1.8198962288569657E-2</v>
      </c>
      <c r="AW35" s="8"/>
      <c r="AX35" s="8"/>
      <c r="AY35" s="8"/>
      <c r="AZ35" s="8"/>
      <c r="BA35" s="7">
        <v>33.58</v>
      </c>
      <c r="BB35" s="8">
        <f t="shared" si="32"/>
        <v>15.889999999999997</v>
      </c>
      <c r="BC35" s="8">
        <f t="shared" si="33"/>
        <v>1.6467716011114958E-5</v>
      </c>
      <c r="BD35" s="8"/>
      <c r="BE35" s="8"/>
      <c r="BF35" s="8"/>
      <c r="BG35" s="4"/>
      <c r="BH35" s="78">
        <v>41.39</v>
      </c>
      <c r="BI35" s="8">
        <f t="shared" si="36"/>
        <v>23.7</v>
      </c>
      <c r="BJ35" s="8">
        <f t="shared" si="16"/>
        <v>7.3381925424630462E-8</v>
      </c>
      <c r="BK35" s="8"/>
      <c r="BL35" s="8"/>
      <c r="BM35" s="8"/>
      <c r="BN35" s="4"/>
      <c r="BO35" s="7">
        <v>26.58</v>
      </c>
      <c r="BP35" s="8">
        <f t="shared" si="37"/>
        <v>8.889999999999997</v>
      </c>
      <c r="BQ35" s="8">
        <f t="shared" si="18"/>
        <v>2.1078676494227138E-3</v>
      </c>
      <c r="BR35" s="8"/>
      <c r="BS35" s="8"/>
      <c r="BT35" s="6"/>
      <c r="BU35" s="5"/>
      <c r="BV35" s="7">
        <v>42.11</v>
      </c>
      <c r="BW35" s="8">
        <f t="shared" si="34"/>
        <v>24.419999999999998</v>
      </c>
      <c r="BX35" s="8">
        <f t="shared" si="35"/>
        <v>4.4549979228822664E-8</v>
      </c>
      <c r="BY35" s="8"/>
      <c r="BZ35" s="8"/>
      <c r="CA35" s="8"/>
      <c r="CB35" s="30"/>
    </row>
    <row r="36" spans="2:80">
      <c r="B36" s="3">
        <f t="shared" si="39"/>
        <v>108</v>
      </c>
      <c r="C36" s="2" t="s">
        <v>28</v>
      </c>
      <c r="D36" s="1" t="s">
        <v>24</v>
      </c>
      <c r="E36" s="83">
        <v>16.03</v>
      </c>
      <c r="F36" s="2">
        <f t="shared" si="38"/>
        <v>1.4944767724409903E-5</v>
      </c>
      <c r="G36" s="2"/>
      <c r="H36" s="2"/>
      <c r="I36" s="16"/>
      <c r="J36" s="17"/>
      <c r="K36" s="3">
        <v>25.51</v>
      </c>
      <c r="L36" s="2">
        <f t="shared" si="22"/>
        <v>9.48</v>
      </c>
      <c r="M36" s="2">
        <f t="shared" si="23"/>
        <v>1.4003469218904561E-3</v>
      </c>
      <c r="N36" s="2"/>
      <c r="O36" s="2"/>
      <c r="P36" s="2"/>
      <c r="Q36" s="1"/>
      <c r="R36" s="3">
        <v>28.47</v>
      </c>
      <c r="S36" s="2">
        <f t="shared" si="24"/>
        <v>12.439999999999998</v>
      </c>
      <c r="T36" s="2">
        <f t="shared" si="25"/>
        <v>1.7996450406385537E-4</v>
      </c>
      <c r="U36" s="16"/>
      <c r="V36" s="16"/>
      <c r="W36" s="16"/>
      <c r="X36" s="17"/>
      <c r="Y36" s="3">
        <v>25.77</v>
      </c>
      <c r="Z36" s="2">
        <f t="shared" si="26"/>
        <v>9.7399999999999984</v>
      </c>
      <c r="AA36" s="2">
        <f t="shared" si="27"/>
        <v>1.1694127974794244E-3</v>
      </c>
      <c r="AB36" s="2"/>
      <c r="AC36" s="2"/>
      <c r="AD36" s="2"/>
      <c r="AE36" s="1"/>
      <c r="AF36" s="3">
        <v>25.92</v>
      </c>
      <c r="AG36" s="2">
        <f t="shared" si="28"/>
        <v>9.89</v>
      </c>
      <c r="AH36" s="2">
        <f t="shared" si="29"/>
        <v>1.0539338247113541E-3</v>
      </c>
      <c r="AI36" s="2"/>
      <c r="AJ36" s="2"/>
      <c r="AK36" s="2"/>
      <c r="AL36" s="1"/>
      <c r="AM36" s="3">
        <v>26.91</v>
      </c>
      <c r="AN36" s="2">
        <f t="shared" si="30"/>
        <v>10.879999999999999</v>
      </c>
      <c r="AO36" s="2">
        <f t="shared" si="31"/>
        <v>5.3063225709280252E-4</v>
      </c>
      <c r="AP36" s="2"/>
      <c r="AQ36" s="2"/>
      <c r="AR36" s="2"/>
      <c r="AS36" s="1"/>
      <c r="AT36" s="3">
        <v>22.7</v>
      </c>
      <c r="AU36" s="2">
        <f t="shared" si="11"/>
        <v>6.6699999999999982</v>
      </c>
      <c r="AV36" s="2">
        <f t="shared" si="12"/>
        <v>9.8204169884517946E-3</v>
      </c>
      <c r="AW36" s="2"/>
      <c r="AX36" s="2"/>
      <c r="AY36" s="2"/>
      <c r="AZ36" s="2"/>
      <c r="BA36" s="3">
        <v>32.200000000000003</v>
      </c>
      <c r="BB36" s="2">
        <f t="shared" si="32"/>
        <v>16.170000000000002</v>
      </c>
      <c r="BC36" s="2">
        <f t="shared" si="33"/>
        <v>1.3562662981667614E-5</v>
      </c>
      <c r="BD36" s="2"/>
      <c r="BE36" s="2"/>
      <c r="BF36" s="2"/>
      <c r="BG36" s="1"/>
      <c r="BH36" s="3">
        <v>38.200000000000003</v>
      </c>
      <c r="BI36" s="2">
        <f t="shared" si="36"/>
        <v>22.17</v>
      </c>
      <c r="BJ36" s="2">
        <f t="shared" si="16"/>
        <v>2.1191660908855675E-7</v>
      </c>
      <c r="BK36" s="2"/>
      <c r="BL36" s="2"/>
      <c r="BM36" s="2"/>
      <c r="BN36" s="1"/>
      <c r="BO36" s="3">
        <v>25.8</v>
      </c>
      <c r="BP36" s="2">
        <f t="shared" si="37"/>
        <v>9.77</v>
      </c>
      <c r="BQ36" s="2">
        <f t="shared" si="18"/>
        <v>1.1453466301092575E-3</v>
      </c>
      <c r="BR36" s="2"/>
      <c r="BS36" s="2"/>
      <c r="BT36" s="2"/>
      <c r="BU36" s="1"/>
      <c r="BV36" s="3">
        <v>43.17</v>
      </c>
      <c r="BW36" s="2">
        <f t="shared" si="34"/>
        <v>27.14</v>
      </c>
      <c r="BX36" s="2">
        <f t="shared" si="35"/>
        <v>6.7615446099427474E-9</v>
      </c>
      <c r="BY36" s="2"/>
      <c r="BZ36" s="2"/>
      <c r="CA36" s="2"/>
      <c r="CB36" s="32"/>
    </row>
    <row r="37" spans="2:80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0" spans="2:80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</row>
    <row r="41" spans="2:80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</row>
    <row r="42" spans="2:80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</row>
    <row r="43" spans="2:80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</row>
    <row r="44" spans="2:80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</row>
    <row r="45" spans="2:80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</row>
    <row r="46" spans="2:80">
      <c r="B46" s="11"/>
      <c r="C46" s="11" t="s">
        <v>0</v>
      </c>
      <c r="D46" s="12"/>
      <c r="E46" s="11" t="s">
        <v>1</v>
      </c>
      <c r="F46" s="13"/>
      <c r="G46" s="12" t="s">
        <v>2</v>
      </c>
      <c r="H46" s="12"/>
      <c r="I46" s="11" t="s">
        <v>3</v>
      </c>
      <c r="J46" s="13"/>
      <c r="K46" s="12" t="s">
        <v>4</v>
      </c>
      <c r="L46" s="12"/>
      <c r="M46" s="11" t="s">
        <v>18</v>
      </c>
      <c r="N46" s="13"/>
      <c r="O46" s="12" t="s">
        <v>19</v>
      </c>
      <c r="P46" s="12"/>
      <c r="Q46" s="11" t="s">
        <v>20</v>
      </c>
      <c r="R46" s="13"/>
      <c r="S46" s="12" t="s">
        <v>21</v>
      </c>
      <c r="T46" s="12"/>
      <c r="U46" s="57" t="s">
        <v>22</v>
      </c>
      <c r="V46" s="59"/>
      <c r="W46" s="12" t="s">
        <v>23</v>
      </c>
      <c r="X46" s="13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</row>
    <row r="47" spans="2:80">
      <c r="B47" s="68" t="s">
        <v>11</v>
      </c>
      <c r="C47" s="62">
        <v>1</v>
      </c>
      <c r="D47" s="49">
        <v>0.21450517421680793</v>
      </c>
      <c r="E47" s="51">
        <v>1</v>
      </c>
      <c r="F47" s="51">
        <v>0.38296086718296651</v>
      </c>
      <c r="G47" s="62">
        <v>1</v>
      </c>
      <c r="H47" s="51">
        <v>0.17082375355530913</v>
      </c>
      <c r="I47" s="62">
        <v>1</v>
      </c>
      <c r="J47" s="49">
        <v>8.6652878899871874E-2</v>
      </c>
      <c r="K47" s="51">
        <v>1</v>
      </c>
      <c r="L47" s="49">
        <v>0.1239206231415132</v>
      </c>
      <c r="M47" s="51">
        <v>1</v>
      </c>
      <c r="N47" s="51">
        <v>8.5735488325656764E-2</v>
      </c>
      <c r="O47" s="62">
        <v>1</v>
      </c>
      <c r="P47" s="49">
        <v>0.17535062836454132</v>
      </c>
      <c r="Q47" s="51">
        <v>1</v>
      </c>
      <c r="R47" s="51">
        <v>0.44059750089628574</v>
      </c>
      <c r="S47" s="62">
        <v>1</v>
      </c>
      <c r="T47" s="49">
        <v>0.30794570127577231</v>
      </c>
      <c r="U47" s="51">
        <v>1</v>
      </c>
      <c r="V47" s="51">
        <v>0.24749109628817711</v>
      </c>
      <c r="W47" s="62">
        <v>1</v>
      </c>
      <c r="X47" s="49">
        <v>0.49151023248090825</v>
      </c>
    </row>
    <row r="48" spans="2:80">
      <c r="B48" s="66" t="s">
        <v>13</v>
      </c>
      <c r="C48" s="60">
        <v>0.81327513777665417</v>
      </c>
      <c r="D48" s="50">
        <v>0.19764321311651714</v>
      </c>
      <c r="E48" s="52">
        <v>1.4182550163496068</v>
      </c>
      <c r="F48" s="52">
        <v>0.36597026183752723</v>
      </c>
      <c r="G48" s="60">
        <v>1.6642321611758832</v>
      </c>
      <c r="H48" s="52">
        <v>0.66759699881857204</v>
      </c>
      <c r="I48" s="60">
        <v>1.3097947924768698</v>
      </c>
      <c r="J48" s="50">
        <v>0.19456069712475926</v>
      </c>
      <c r="K48" s="52">
        <v>1.0540361210664528</v>
      </c>
      <c r="L48" s="50">
        <v>0.13352626489792835</v>
      </c>
      <c r="M48" s="52">
        <v>1.1373545116280277</v>
      </c>
      <c r="N48" s="52">
        <v>0.65067311828819163</v>
      </c>
      <c r="O48" s="60">
        <v>1.1501316472037084</v>
      </c>
      <c r="P48" s="50">
        <v>0.52847048233502147</v>
      </c>
      <c r="Q48" s="52">
        <v>0.74973889024811891</v>
      </c>
      <c r="R48" s="52">
        <v>0.58438361022836338</v>
      </c>
      <c r="S48" s="60">
        <v>0.57374911325846756</v>
      </c>
      <c r="T48" s="50">
        <v>0.27317254585470074</v>
      </c>
      <c r="U48" s="52">
        <v>1.1126980829100015</v>
      </c>
      <c r="V48" s="52">
        <v>0.23544882145957929</v>
      </c>
      <c r="W48" s="60">
        <v>71.391770372488509</v>
      </c>
      <c r="X48" s="50">
        <v>39.613906757225649</v>
      </c>
    </row>
    <row r="49" spans="2:28">
      <c r="B49" s="66" t="s">
        <v>14</v>
      </c>
      <c r="C49" s="60">
        <v>1.0671900663706577</v>
      </c>
      <c r="D49" s="50">
        <v>0.11507488727967151</v>
      </c>
      <c r="E49" s="52">
        <v>0.60057636718915353</v>
      </c>
      <c r="F49" s="52">
        <v>9.3694005327155092E-2</v>
      </c>
      <c r="G49" s="60">
        <v>0.93577718867038207</v>
      </c>
      <c r="H49" s="52">
        <v>0.3127598859579046</v>
      </c>
      <c r="I49" s="60">
        <v>1.2421225263557869</v>
      </c>
      <c r="J49" s="50">
        <v>0.254750322863807</v>
      </c>
      <c r="K49" s="52">
        <v>1.0128781551563388</v>
      </c>
      <c r="L49" s="50">
        <v>0.48025793489494895</v>
      </c>
      <c r="M49" s="52">
        <v>1.2843388666243476</v>
      </c>
      <c r="N49" s="52">
        <v>0.33164434529097753</v>
      </c>
      <c r="O49" s="60">
        <v>1.3679220379098813</v>
      </c>
      <c r="P49" s="50">
        <v>0.34776884564597665</v>
      </c>
      <c r="Q49" s="52">
        <v>0.80403624818103847</v>
      </c>
      <c r="R49" s="52">
        <v>0.41080911685821964</v>
      </c>
      <c r="S49" s="60">
        <v>0.84449973136969136</v>
      </c>
      <c r="T49" s="50">
        <v>0.30203054703308041</v>
      </c>
      <c r="U49" s="52">
        <v>0.93265990048610958</v>
      </c>
      <c r="V49" s="52">
        <v>0.50971961451505698</v>
      </c>
      <c r="W49" s="60">
        <v>858.1463153226116</v>
      </c>
      <c r="X49" s="50">
        <v>703.18162316198027</v>
      </c>
    </row>
    <row r="50" spans="2:28">
      <c r="B50" s="66" t="s">
        <v>15</v>
      </c>
      <c r="C50" s="60">
        <v>0.9230737633408389</v>
      </c>
      <c r="D50" s="50">
        <v>0.18477115668765245</v>
      </c>
      <c r="E50" s="52">
        <v>2.0990132265213464</v>
      </c>
      <c r="F50" s="52">
        <v>0.38864919777248719</v>
      </c>
      <c r="G50" s="60">
        <v>0.73637412150429538</v>
      </c>
      <c r="H50" s="52">
        <v>0.13133332969767683</v>
      </c>
      <c r="I50" s="60">
        <v>1.0297509732077736</v>
      </c>
      <c r="J50" s="50">
        <v>0.25482111783988154</v>
      </c>
      <c r="K50" s="52">
        <v>1.2999636713866296</v>
      </c>
      <c r="L50" s="50">
        <v>0.21054062075674027</v>
      </c>
      <c r="M50" s="52">
        <v>1.5181886639153095</v>
      </c>
      <c r="N50" s="52">
        <v>0.56704165210185609</v>
      </c>
      <c r="O50" s="60">
        <v>3.0222254264093023</v>
      </c>
      <c r="P50" s="50">
        <v>1.5001106093596717</v>
      </c>
      <c r="Q50" s="52">
        <v>3.2449400603476302</v>
      </c>
      <c r="R50" s="52">
        <v>1.3072317676503422</v>
      </c>
      <c r="S50" s="60">
        <v>2.3451851612996686</v>
      </c>
      <c r="T50" s="50">
        <v>1.0165295272646586</v>
      </c>
      <c r="U50" s="52">
        <v>1.8485607453522133</v>
      </c>
      <c r="V50" s="52">
        <v>0.97647276556316487</v>
      </c>
      <c r="W50" s="60">
        <v>29.110863410549005</v>
      </c>
      <c r="X50" s="50">
        <v>5.5600956853799772</v>
      </c>
      <c r="AB50" s="20" t="s">
        <v>31</v>
      </c>
    </row>
    <row r="51" spans="2:28">
      <c r="B51" s="66" t="s">
        <v>16</v>
      </c>
      <c r="C51" s="60">
        <v>1.1054211537661804</v>
      </c>
      <c r="D51" s="50">
        <v>0.18778225184116151</v>
      </c>
      <c r="E51" s="52">
        <v>1.1815742770544297</v>
      </c>
      <c r="F51" s="52">
        <v>0.29515267313610449</v>
      </c>
      <c r="G51" s="60">
        <v>1.2516228956909805</v>
      </c>
      <c r="H51" s="52">
        <v>0.15340858662074633</v>
      </c>
      <c r="I51" s="60">
        <v>1.1396609242767359</v>
      </c>
      <c r="J51" s="50">
        <v>0.3391300037677929</v>
      </c>
      <c r="K51" s="52">
        <v>1.7888024984779898</v>
      </c>
      <c r="L51" s="50">
        <v>0.39184691577239211</v>
      </c>
      <c r="M51" s="52">
        <v>1.8933074155935055</v>
      </c>
      <c r="N51" s="52">
        <v>0.57403234397609837</v>
      </c>
      <c r="O51" s="60">
        <v>2.1527234911743554</v>
      </c>
      <c r="P51" s="50">
        <v>0.9665693103354065</v>
      </c>
      <c r="Q51" s="52">
        <v>1.3567734093889969</v>
      </c>
      <c r="R51" s="52">
        <v>0.64416399805129143</v>
      </c>
      <c r="S51" s="60">
        <v>1.8566774539582882</v>
      </c>
      <c r="T51" s="50">
        <v>1.4048713415845011</v>
      </c>
      <c r="U51" s="52">
        <v>1.3712856146570573</v>
      </c>
      <c r="V51" s="52">
        <v>0.37035626529299848</v>
      </c>
      <c r="W51" s="60">
        <v>134.33789523839232</v>
      </c>
      <c r="X51" s="50">
        <v>179.37221981745827</v>
      </c>
    </row>
    <row r="52" spans="2:28">
      <c r="B52" s="81" t="s">
        <v>28</v>
      </c>
      <c r="C52" s="61">
        <v>1.519651302513271</v>
      </c>
      <c r="D52" s="56">
        <v>0.53048514411384795</v>
      </c>
      <c r="E52" s="61">
        <v>1.1948201966462506</v>
      </c>
      <c r="F52" s="55">
        <v>0.23373050934979533</v>
      </c>
      <c r="G52" s="61">
        <v>0.65089288912775023</v>
      </c>
      <c r="H52" s="55">
        <v>0.35092002395746968</v>
      </c>
      <c r="I52" s="61">
        <v>0.61601231578209459</v>
      </c>
      <c r="J52" s="56">
        <v>0.16107300739436192</v>
      </c>
      <c r="K52" s="55">
        <v>0.86875291958766487</v>
      </c>
      <c r="L52" s="56">
        <v>0.27876085609838691</v>
      </c>
      <c r="M52" s="55">
        <v>1.0047699603929812</v>
      </c>
      <c r="N52" s="55">
        <v>0.33341140824714471</v>
      </c>
      <c r="O52" s="61">
        <v>1.6200668962568296</v>
      </c>
      <c r="P52" s="56">
        <v>0.53375494492941933</v>
      </c>
      <c r="Q52" s="55">
        <v>2.3672179068112826</v>
      </c>
      <c r="R52" s="55">
        <v>0.73512319869727227</v>
      </c>
      <c r="S52" s="61">
        <v>0.95622492947806759</v>
      </c>
      <c r="T52" s="56">
        <v>0.50568475730279316</v>
      </c>
      <c r="U52" s="55">
        <v>1.06894972742404</v>
      </c>
      <c r="V52" s="55">
        <v>0.51819370262167375</v>
      </c>
      <c r="W52" s="61">
        <v>1.9641935104281936</v>
      </c>
      <c r="X52" s="69">
        <v>1.5510938004779125</v>
      </c>
    </row>
    <row r="88" spans="1:70">
      <c r="A88" s="11"/>
      <c r="B88" s="11" t="s">
        <v>0</v>
      </c>
      <c r="C88" s="12"/>
      <c r="D88" s="11" t="s">
        <v>1</v>
      </c>
      <c r="E88" s="13"/>
      <c r="F88" s="12" t="s">
        <v>2</v>
      </c>
      <c r="G88" s="12"/>
      <c r="H88" s="11" t="s">
        <v>3</v>
      </c>
      <c r="I88" s="13"/>
      <c r="J88" s="12" t="s">
        <v>4</v>
      </c>
      <c r="K88" s="12"/>
      <c r="L88" s="11" t="s">
        <v>18</v>
      </c>
      <c r="M88" s="13"/>
      <c r="N88" s="12" t="s">
        <v>19</v>
      </c>
      <c r="O88" s="12"/>
      <c r="P88" s="11" t="s">
        <v>20</v>
      </c>
      <c r="Q88" s="13"/>
      <c r="R88" s="12" t="s">
        <v>21</v>
      </c>
      <c r="S88" s="12"/>
      <c r="T88" s="57" t="s">
        <v>22</v>
      </c>
      <c r="U88" s="59"/>
      <c r="V88" s="12" t="s">
        <v>23</v>
      </c>
      <c r="W88" s="13"/>
    </row>
    <row r="89" spans="1:70">
      <c r="A89" s="68" t="s">
        <v>11</v>
      </c>
      <c r="B89" s="62">
        <v>1</v>
      </c>
      <c r="C89" s="49">
        <v>0.21450517421680793</v>
      </c>
      <c r="D89" s="51">
        <v>1</v>
      </c>
      <c r="E89" s="51">
        <v>0.38296086718296651</v>
      </c>
      <c r="F89" s="62">
        <v>1</v>
      </c>
      <c r="G89" s="51">
        <v>0.17082375355530913</v>
      </c>
      <c r="H89" s="62">
        <v>1</v>
      </c>
      <c r="I89" s="49">
        <v>8.6652878899871874E-2</v>
      </c>
      <c r="J89" s="51">
        <v>1</v>
      </c>
      <c r="K89" s="49">
        <v>0.1239206231415132</v>
      </c>
      <c r="L89" s="51">
        <v>1</v>
      </c>
      <c r="M89" s="51">
        <v>8.5735488325656764E-2</v>
      </c>
      <c r="N89" s="62">
        <v>1</v>
      </c>
      <c r="O89" s="49">
        <v>0.17535062836454132</v>
      </c>
      <c r="P89" s="51">
        <v>1</v>
      </c>
      <c r="Q89" s="51">
        <v>0.44059750089628574</v>
      </c>
      <c r="R89" s="62">
        <v>1</v>
      </c>
      <c r="S89" s="49">
        <v>0.30794570127577231</v>
      </c>
      <c r="T89" s="51">
        <v>1</v>
      </c>
      <c r="U89" s="51">
        <v>0.24749109628817711</v>
      </c>
      <c r="V89" s="62">
        <v>1</v>
      </c>
      <c r="W89" s="49">
        <v>0.49151023248090825</v>
      </c>
    </row>
    <row r="90" spans="1:70">
      <c r="A90" s="66" t="s">
        <v>13</v>
      </c>
      <c r="B90" s="60">
        <v>0.81327513777665417</v>
      </c>
      <c r="C90" s="50">
        <v>0.19764321311651714</v>
      </c>
      <c r="D90" s="52">
        <v>1.4182550163496068</v>
      </c>
      <c r="E90" s="52">
        <v>0.36597026183752723</v>
      </c>
      <c r="F90" s="60">
        <v>1.6642321611758832</v>
      </c>
      <c r="G90" s="52">
        <v>0.66759699881857204</v>
      </c>
      <c r="H90" s="60">
        <v>1.3097947924768698</v>
      </c>
      <c r="I90" s="50">
        <v>0.19456069712475926</v>
      </c>
      <c r="J90" s="52">
        <v>1.0540361210664528</v>
      </c>
      <c r="K90" s="50">
        <v>0.13352626489792835</v>
      </c>
      <c r="L90" s="52">
        <v>1.1373545116280277</v>
      </c>
      <c r="M90" s="52">
        <v>0.65067311828819163</v>
      </c>
      <c r="N90" s="60">
        <v>1.1501316472037084</v>
      </c>
      <c r="O90" s="50">
        <v>0.52847048233502147</v>
      </c>
      <c r="P90" s="52">
        <v>0.74973889024811891</v>
      </c>
      <c r="Q90" s="52">
        <v>0.58438361022836338</v>
      </c>
      <c r="R90" s="60">
        <v>0.57374911325846756</v>
      </c>
      <c r="S90" s="50">
        <v>0.27317254585470074</v>
      </c>
      <c r="T90" s="52">
        <v>1.1126980829100015</v>
      </c>
      <c r="U90" s="52">
        <v>0.23544882145957929</v>
      </c>
      <c r="V90" s="60">
        <v>71.391770372488509</v>
      </c>
      <c r="W90" s="50">
        <v>39.613906757225649</v>
      </c>
    </row>
    <row r="91" spans="1:70">
      <c r="A91" s="66" t="s">
        <v>14</v>
      </c>
      <c r="B91" s="60">
        <v>1.0671900663706577</v>
      </c>
      <c r="C91" s="50">
        <v>0.11507488727967151</v>
      </c>
      <c r="D91" s="52">
        <v>0.60057636718915353</v>
      </c>
      <c r="E91" s="52">
        <v>9.3694005327155092E-2</v>
      </c>
      <c r="F91" s="60">
        <v>0.93577718867038207</v>
      </c>
      <c r="G91" s="52">
        <v>0.3127598859579046</v>
      </c>
      <c r="H91" s="60">
        <v>1.2421225263557869</v>
      </c>
      <c r="I91" s="50">
        <v>0.254750322863807</v>
      </c>
      <c r="J91" s="52">
        <v>1.0128781551563388</v>
      </c>
      <c r="K91" s="50">
        <v>0.48025793489494895</v>
      </c>
      <c r="L91" s="52">
        <v>1.2843388666243476</v>
      </c>
      <c r="M91" s="52">
        <v>0.33164434529097753</v>
      </c>
      <c r="N91" s="60">
        <v>1.3679220379098813</v>
      </c>
      <c r="O91" s="50">
        <v>0.34776884564597665</v>
      </c>
      <c r="P91" s="52">
        <v>0.80403624818103847</v>
      </c>
      <c r="Q91" s="52">
        <v>0.41080911685821964</v>
      </c>
      <c r="R91" s="60">
        <v>0.84449973136969136</v>
      </c>
      <c r="S91" s="50">
        <v>0.30203054703308041</v>
      </c>
      <c r="T91" s="52">
        <v>0.93265990048610958</v>
      </c>
      <c r="U91" s="52">
        <v>0.50971961451505698</v>
      </c>
      <c r="V91" s="60">
        <v>858.1463153226116</v>
      </c>
      <c r="W91" s="50">
        <v>703.18162316198027</v>
      </c>
    </row>
    <row r="92" spans="1:70">
      <c r="A92" s="66" t="s">
        <v>15</v>
      </c>
      <c r="B92" s="60">
        <v>0.9230737633408389</v>
      </c>
      <c r="C92" s="50">
        <v>0.18477115668765245</v>
      </c>
      <c r="D92" s="52">
        <v>2.0990132265213464</v>
      </c>
      <c r="E92" s="52">
        <v>0.38864919777248719</v>
      </c>
      <c r="F92" s="60">
        <v>0.73637412150429538</v>
      </c>
      <c r="G92" s="52">
        <v>0.13133332969767683</v>
      </c>
      <c r="H92" s="60">
        <v>1.0297509732077736</v>
      </c>
      <c r="I92" s="50">
        <v>0.25482111783988154</v>
      </c>
      <c r="J92" s="52">
        <v>1.2999636713866296</v>
      </c>
      <c r="K92" s="50">
        <v>0.21054062075674027</v>
      </c>
      <c r="L92" s="52">
        <v>1.5181886639153095</v>
      </c>
      <c r="M92" s="52">
        <v>0.56704165210185609</v>
      </c>
      <c r="N92" s="60">
        <v>3.0222254264093023</v>
      </c>
      <c r="O92" s="50">
        <v>1.5001106093596717</v>
      </c>
      <c r="P92" s="52">
        <v>3.2449400603476302</v>
      </c>
      <c r="Q92" s="52">
        <v>1.3072317676503422</v>
      </c>
      <c r="R92" s="60">
        <v>2.3451851612996686</v>
      </c>
      <c r="S92" s="50">
        <v>1.0165295272646586</v>
      </c>
      <c r="T92" s="52">
        <v>1.8485607453522133</v>
      </c>
      <c r="U92" s="52">
        <v>0.97647276556316487</v>
      </c>
      <c r="V92" s="60">
        <v>29.110863410549005</v>
      </c>
      <c r="W92" s="50">
        <v>5.5600956853799772</v>
      </c>
    </row>
    <row r="93" spans="1:70">
      <c r="A93" s="66" t="s">
        <v>16</v>
      </c>
      <c r="B93" s="60">
        <v>1.1054211537661804</v>
      </c>
      <c r="C93" s="50">
        <v>0.18778225184116151</v>
      </c>
      <c r="D93" s="52">
        <v>1.1815742770544297</v>
      </c>
      <c r="E93" s="52">
        <v>0.29515267313610449</v>
      </c>
      <c r="F93" s="60">
        <v>1.2516228956909805</v>
      </c>
      <c r="G93" s="52">
        <v>0.15340858662074633</v>
      </c>
      <c r="H93" s="60">
        <v>1.1396609242767359</v>
      </c>
      <c r="I93" s="50">
        <v>0.3391300037677929</v>
      </c>
      <c r="J93" s="52">
        <v>1.7888024984779898</v>
      </c>
      <c r="K93" s="50">
        <v>0.39184691577239211</v>
      </c>
      <c r="L93" s="52">
        <v>1.8933074155935055</v>
      </c>
      <c r="M93" s="52">
        <v>0.57403234397609837</v>
      </c>
      <c r="N93" s="60">
        <v>2.1527234911743554</v>
      </c>
      <c r="O93" s="50">
        <v>0.9665693103354065</v>
      </c>
      <c r="P93" s="52">
        <v>1.3567734093889969</v>
      </c>
      <c r="Q93" s="52">
        <v>0.64416399805129143</v>
      </c>
      <c r="R93" s="60">
        <v>1.8566774539582882</v>
      </c>
      <c r="S93" s="50">
        <v>1.4048713415845011</v>
      </c>
      <c r="T93" s="52">
        <v>1.3712856146570573</v>
      </c>
      <c r="U93" s="52">
        <v>0.37035626529299848</v>
      </c>
      <c r="V93" s="60">
        <v>134.33789523839232</v>
      </c>
      <c r="W93" s="50">
        <v>179.37221981745827</v>
      </c>
    </row>
    <row r="94" spans="1:70">
      <c r="A94" s="81"/>
      <c r="B94" s="61"/>
      <c r="C94" s="56"/>
      <c r="D94" s="61"/>
      <c r="E94" s="55"/>
      <c r="F94" s="61"/>
      <c r="G94" s="55"/>
      <c r="H94" s="61"/>
      <c r="I94" s="56"/>
      <c r="J94" s="55"/>
      <c r="K94" s="56"/>
      <c r="L94" s="55"/>
      <c r="M94" s="55"/>
      <c r="N94" s="61"/>
      <c r="O94" s="56"/>
      <c r="P94" s="55"/>
      <c r="Q94" s="55"/>
      <c r="R94" s="61"/>
      <c r="S94" s="56"/>
      <c r="T94" s="55"/>
      <c r="U94" s="55"/>
      <c r="V94" s="61"/>
      <c r="W94" s="69"/>
    </row>
    <row r="96" spans="1:70">
      <c r="A96" s="89" t="s">
        <v>35</v>
      </c>
      <c r="B96" s="90" t="s">
        <v>1</v>
      </c>
      <c r="C96" s="90"/>
      <c r="D96" s="90" t="s">
        <v>36</v>
      </c>
      <c r="E96" s="90" t="s">
        <v>37</v>
      </c>
      <c r="F96" s="90" t="s">
        <v>38</v>
      </c>
      <c r="G96" s="91" t="s">
        <v>39</v>
      </c>
      <c r="H96" s="89" t="s">
        <v>35</v>
      </c>
      <c r="I96" s="90" t="s">
        <v>2</v>
      </c>
      <c r="J96" s="90"/>
      <c r="K96" s="90" t="s">
        <v>36</v>
      </c>
      <c r="L96" s="90" t="s">
        <v>37</v>
      </c>
      <c r="M96" s="90" t="s">
        <v>38</v>
      </c>
      <c r="N96" s="91" t="s">
        <v>39</v>
      </c>
      <c r="O96" s="89" t="s">
        <v>35</v>
      </c>
      <c r="P96" s="90" t="s">
        <v>3</v>
      </c>
      <c r="Q96" s="90"/>
      <c r="R96" s="90" t="s">
        <v>36</v>
      </c>
      <c r="S96" s="90" t="s">
        <v>37</v>
      </c>
      <c r="T96" s="90" t="s">
        <v>38</v>
      </c>
      <c r="U96" s="91" t="s">
        <v>39</v>
      </c>
      <c r="V96" s="89" t="s">
        <v>35</v>
      </c>
      <c r="W96" s="90" t="s">
        <v>4</v>
      </c>
      <c r="X96" s="90"/>
      <c r="Y96" s="90" t="s">
        <v>36</v>
      </c>
      <c r="Z96" s="90" t="s">
        <v>37</v>
      </c>
      <c r="AA96" s="90" t="s">
        <v>38</v>
      </c>
      <c r="AB96" s="91" t="s">
        <v>39</v>
      </c>
      <c r="AC96" s="89" t="s">
        <v>35</v>
      </c>
      <c r="AD96" s="90" t="s">
        <v>5</v>
      </c>
      <c r="AE96" s="90"/>
      <c r="AF96" s="90" t="s">
        <v>36</v>
      </c>
      <c r="AG96" s="90" t="s">
        <v>37</v>
      </c>
      <c r="AH96" s="90" t="s">
        <v>38</v>
      </c>
      <c r="AI96" s="91" t="s">
        <v>39</v>
      </c>
      <c r="AJ96" s="89" t="s">
        <v>35</v>
      </c>
      <c r="AK96" s="90" t="s">
        <v>6</v>
      </c>
      <c r="AL96" s="90"/>
      <c r="AM96" s="90" t="s">
        <v>36</v>
      </c>
      <c r="AN96" s="90" t="s">
        <v>37</v>
      </c>
      <c r="AO96" s="90" t="s">
        <v>38</v>
      </c>
      <c r="AP96" s="91" t="s">
        <v>39</v>
      </c>
      <c r="AQ96" s="89" t="s">
        <v>35</v>
      </c>
      <c r="AR96" s="90" t="s">
        <v>7</v>
      </c>
      <c r="AS96" s="90"/>
      <c r="AT96" s="90" t="s">
        <v>36</v>
      </c>
      <c r="AU96" s="90" t="s">
        <v>37</v>
      </c>
      <c r="AV96" s="90" t="s">
        <v>38</v>
      </c>
      <c r="AW96" s="91" t="s">
        <v>39</v>
      </c>
      <c r="AX96" s="89" t="s">
        <v>35</v>
      </c>
      <c r="AY96" s="90" t="s">
        <v>8</v>
      </c>
      <c r="AZ96" s="90"/>
      <c r="BA96" s="90" t="s">
        <v>36</v>
      </c>
      <c r="BB96" s="90" t="s">
        <v>37</v>
      </c>
      <c r="BC96" s="90" t="s">
        <v>38</v>
      </c>
      <c r="BD96" s="91" t="s">
        <v>39</v>
      </c>
      <c r="BE96" s="89" t="s">
        <v>35</v>
      </c>
      <c r="BF96" s="90" t="s">
        <v>40</v>
      </c>
      <c r="BG96" s="90"/>
      <c r="BH96" s="90" t="s">
        <v>36</v>
      </c>
      <c r="BI96" s="90" t="s">
        <v>37</v>
      </c>
      <c r="BJ96" s="90" t="s">
        <v>38</v>
      </c>
      <c r="BK96" s="91" t="s">
        <v>39</v>
      </c>
      <c r="BL96" s="89" t="s">
        <v>35</v>
      </c>
      <c r="BM96" s="90" t="s">
        <v>23</v>
      </c>
      <c r="BN96" s="90"/>
      <c r="BO96" s="90" t="s">
        <v>36</v>
      </c>
      <c r="BP96" s="90" t="s">
        <v>37</v>
      </c>
      <c r="BQ96" s="90" t="s">
        <v>38</v>
      </c>
      <c r="BR96" s="91" t="s">
        <v>39</v>
      </c>
    </row>
    <row r="97" spans="1:70">
      <c r="A97" s="37">
        <v>0</v>
      </c>
      <c r="B97" s="51">
        <v>1</v>
      </c>
      <c r="C97" s="51">
        <v>0.38296086718296651</v>
      </c>
      <c r="D97" s="38"/>
      <c r="E97" s="38"/>
      <c r="F97" s="38"/>
      <c r="G97" s="92"/>
      <c r="H97" s="37">
        <v>0</v>
      </c>
      <c r="I97" s="62">
        <v>1</v>
      </c>
      <c r="J97" s="51">
        <v>0.17082375355530913</v>
      </c>
      <c r="K97" s="38"/>
      <c r="L97" s="38"/>
      <c r="M97" s="38"/>
      <c r="N97" s="92"/>
      <c r="O97" s="37">
        <v>0</v>
      </c>
      <c r="P97" s="62">
        <v>1</v>
      </c>
      <c r="Q97" s="49">
        <v>8.6652878899871874E-2</v>
      </c>
      <c r="R97" s="38"/>
      <c r="S97" s="38"/>
      <c r="T97" s="38"/>
      <c r="U97" s="92"/>
      <c r="V97" s="37">
        <v>0</v>
      </c>
      <c r="W97" s="51">
        <v>1</v>
      </c>
      <c r="X97" s="49">
        <v>0.1239206231415132</v>
      </c>
      <c r="Y97" s="38"/>
      <c r="Z97" s="38"/>
      <c r="AA97" s="38"/>
      <c r="AB97" s="92"/>
      <c r="AC97" s="37">
        <v>0</v>
      </c>
      <c r="AD97" s="51">
        <v>1</v>
      </c>
      <c r="AE97" s="51">
        <v>8.5735488325656764E-2</v>
      </c>
      <c r="AF97" s="38"/>
      <c r="AG97" s="38"/>
      <c r="AH97" s="38"/>
      <c r="AI97" s="92"/>
      <c r="AJ97" s="37">
        <v>0</v>
      </c>
      <c r="AK97" s="62">
        <v>1</v>
      </c>
      <c r="AL97" s="49">
        <v>0.17535062836454132</v>
      </c>
      <c r="AM97" s="38"/>
      <c r="AN97" s="38"/>
      <c r="AO97" s="38"/>
      <c r="AP97" s="92"/>
      <c r="AQ97" s="37">
        <v>0</v>
      </c>
      <c r="AR97" s="51">
        <v>1</v>
      </c>
      <c r="AS97" s="51">
        <v>0.44059750089628574</v>
      </c>
      <c r="AT97" s="38"/>
      <c r="AU97" s="38"/>
      <c r="AV97" s="38"/>
      <c r="AW97" s="92"/>
      <c r="AX97" s="37">
        <v>0</v>
      </c>
      <c r="AY97" s="62">
        <v>1</v>
      </c>
      <c r="AZ97" s="49">
        <v>0.30794570127577231</v>
      </c>
      <c r="BA97" s="38"/>
      <c r="BB97" s="38"/>
      <c r="BC97" s="38"/>
      <c r="BD97" s="92"/>
      <c r="BE97" s="37">
        <v>0</v>
      </c>
      <c r="BF97" s="51">
        <v>1</v>
      </c>
      <c r="BG97" s="51">
        <v>0.24749109628817711</v>
      </c>
      <c r="BH97" s="38"/>
      <c r="BI97" s="38"/>
      <c r="BJ97" s="38"/>
      <c r="BK97" s="92"/>
      <c r="BL97" s="37">
        <v>0</v>
      </c>
      <c r="BM97" s="62">
        <v>1</v>
      </c>
      <c r="BN97" s="49">
        <v>0.49151023248090825</v>
      </c>
      <c r="BO97" s="38"/>
      <c r="BP97" s="38"/>
      <c r="BQ97" s="38"/>
      <c r="BR97" s="92"/>
    </row>
    <row r="98" spans="1:70">
      <c r="A98" s="37">
        <v>1</v>
      </c>
      <c r="B98" s="52">
        <v>1.4182550163496068</v>
      </c>
      <c r="C98" s="52">
        <v>0.36597026183752723</v>
      </c>
      <c r="D98" s="38">
        <f>(B98+B97)*0.5*1</f>
        <v>1.2091275081748034</v>
      </c>
      <c r="E98" s="38">
        <f>((B98-C98)+(B97-C97))*0.5*1</f>
        <v>0.83466194366455659</v>
      </c>
      <c r="F98" s="38">
        <f>((B98+C98)+(B97+C97))*0.5*1</f>
        <v>1.5835930726850502</v>
      </c>
      <c r="G98" s="92"/>
      <c r="H98" s="37">
        <v>1</v>
      </c>
      <c r="I98" s="60">
        <v>1.6642321611758832</v>
      </c>
      <c r="J98" s="52">
        <v>0.66759699881857204</v>
      </c>
      <c r="K98" s="38">
        <f>(I98+I97)*0.5*1</f>
        <v>1.3321160805879417</v>
      </c>
      <c r="L98" s="38">
        <f>((I98-J98)+(I97-J97))*0.5*1</f>
        <v>0.91290570440100105</v>
      </c>
      <c r="M98" s="38">
        <f>((I98+J98)+(I97+J97))*0.5*1</f>
        <v>1.7513264567748823</v>
      </c>
      <c r="N98" s="92"/>
      <c r="O98" s="37">
        <v>1</v>
      </c>
      <c r="P98" s="60">
        <v>1.3097947924768698</v>
      </c>
      <c r="Q98" s="50">
        <v>0.19456069712475926</v>
      </c>
      <c r="R98" s="38">
        <f>(P98+P97)*0.5*1</f>
        <v>1.154897396238435</v>
      </c>
      <c r="S98" s="38">
        <f>((P98-Q98)+(P97-Q97))*0.5*1</f>
        <v>1.0142906082261194</v>
      </c>
      <c r="T98" s="38">
        <f>((P98+Q98)+(P97+Q97))*0.5*1</f>
        <v>1.2955041842507504</v>
      </c>
      <c r="U98" s="92"/>
      <c r="V98" s="37">
        <v>1</v>
      </c>
      <c r="W98" s="52">
        <v>1.0540361210664528</v>
      </c>
      <c r="X98" s="50">
        <v>0.13352626489792835</v>
      </c>
      <c r="Y98" s="38">
        <f>(W98+W97)*0.5*1</f>
        <v>1.0270180605332264</v>
      </c>
      <c r="Z98" s="38">
        <f>((W98-X98)+(W97-X97))*0.5*1</f>
        <v>0.89829461651350573</v>
      </c>
      <c r="AA98" s="38">
        <f>((W98+X98)+(W97+X97))*0.5*1</f>
        <v>1.1557415045529471</v>
      </c>
      <c r="AB98" s="92"/>
      <c r="AC98" s="37">
        <v>1</v>
      </c>
      <c r="AD98" s="52">
        <v>1.1373545116280277</v>
      </c>
      <c r="AE98" s="52">
        <v>0.65067311828819163</v>
      </c>
      <c r="AF98" s="38">
        <f>(AD98+AD97)*0.5*1</f>
        <v>1.0686772558140138</v>
      </c>
      <c r="AG98" s="38">
        <f>((AD98-AE98)+(AD97-AE97))*0.5*1</f>
        <v>0.70047295250708963</v>
      </c>
      <c r="AH98" s="38">
        <f>((AD98+AE98)+(AD97+AE97))*0.5*1</f>
        <v>1.4368815591209381</v>
      </c>
      <c r="AI98" s="92"/>
      <c r="AJ98" s="37">
        <v>1</v>
      </c>
      <c r="AK98" s="60">
        <v>1.1501316472037084</v>
      </c>
      <c r="AL98" s="50">
        <v>0.52847048233502147</v>
      </c>
      <c r="AM98" s="38">
        <f>(AK98+AK97)*0.5*1</f>
        <v>1.0750658236018542</v>
      </c>
      <c r="AN98" s="38">
        <f>((AK98-AL98)+(AK97-AL97))*0.5*1</f>
        <v>0.72315526825207277</v>
      </c>
      <c r="AO98" s="38">
        <f>((AK98+AL98)+(AK97+AL97))*0.5*1</f>
        <v>1.4269763789516356</v>
      </c>
      <c r="AP98" s="92"/>
      <c r="AQ98" s="37">
        <v>1</v>
      </c>
      <c r="AR98" s="52">
        <v>0.74973889024811891</v>
      </c>
      <c r="AS98" s="52">
        <v>0.58438361022836338</v>
      </c>
      <c r="AT98" s="38">
        <f>(AR98+AR97)*0.5*1</f>
        <v>0.87486944512405951</v>
      </c>
      <c r="AU98" s="38">
        <f>((AR98-AS98)+(AR97-AS97))*0.5*1</f>
        <v>0.36237888956173492</v>
      </c>
      <c r="AV98" s="38">
        <f>((AR98+AS98)+(AR97+AS97))*0.5*1</f>
        <v>1.387360000686384</v>
      </c>
      <c r="AW98" s="92"/>
      <c r="AX98" s="37">
        <v>1</v>
      </c>
      <c r="AY98" s="60">
        <v>0.57374911325846756</v>
      </c>
      <c r="AZ98" s="50">
        <v>0.27317254585470074</v>
      </c>
      <c r="BA98" s="38">
        <f>(AY98+AY97)*0.5*1</f>
        <v>0.78687455662923378</v>
      </c>
      <c r="BB98" s="38">
        <f>((AY98-AZ98)+(AY97-AZ97))*0.5*1</f>
        <v>0.49631543306399728</v>
      </c>
      <c r="BC98" s="38">
        <f>((AY98+AZ98)+(AY97+AZ97))*0.5*1</f>
        <v>1.0774336801944702</v>
      </c>
      <c r="BD98" s="92"/>
      <c r="BE98" s="37">
        <v>1</v>
      </c>
      <c r="BF98" s="52">
        <v>1.1126980829100015</v>
      </c>
      <c r="BG98" s="52">
        <v>0.23544882145957929</v>
      </c>
      <c r="BH98" s="38">
        <f>(BF98+BF97)*0.5*1</f>
        <v>1.0563490414550007</v>
      </c>
      <c r="BI98" s="38">
        <f>((BF98-BG98)+(BF97-BG97))*0.5*1</f>
        <v>0.81487908258112252</v>
      </c>
      <c r="BJ98" s="38">
        <f>((BF98+BG98)+(BF97+BG97))*0.5*1</f>
        <v>1.297819000328879</v>
      </c>
      <c r="BK98" s="92"/>
      <c r="BL98" s="37">
        <v>1</v>
      </c>
      <c r="BM98" s="60">
        <v>71.391770372488509</v>
      </c>
      <c r="BN98" s="50">
        <v>39.613906757225649</v>
      </c>
      <c r="BO98" s="38">
        <f>(BM98+BM97)*0.5*1</f>
        <v>36.195885186244254</v>
      </c>
      <c r="BP98" s="38">
        <f>((BM98-BN98)+(BM97-BN97))*0.5*1</f>
        <v>16.143176691390977</v>
      </c>
      <c r="BQ98" s="38">
        <f>((BM98+BN98)+(BM97+BN97))*0.5*1</f>
        <v>56.248593681097532</v>
      </c>
      <c r="BR98" s="92"/>
    </row>
    <row r="99" spans="1:70">
      <c r="A99" s="37">
        <v>2</v>
      </c>
      <c r="B99" s="52">
        <v>0.60057636718915353</v>
      </c>
      <c r="C99" s="52">
        <v>9.3694005327155092E-2</v>
      </c>
      <c r="D99" s="38">
        <f>(B99+B98)*0.5*1</f>
        <v>1.0094156917693802</v>
      </c>
      <c r="E99" s="38">
        <f>((B99-C99)+(B98-C98))*0.5*1</f>
        <v>0.77958355818703906</v>
      </c>
      <c r="F99" s="38">
        <f>((B99+C99)+(B98+C98))*0.5*1</f>
        <v>1.2392478253517214</v>
      </c>
      <c r="G99" s="92"/>
      <c r="H99" s="37">
        <v>2</v>
      </c>
      <c r="I99" s="60">
        <v>0.93577718867038207</v>
      </c>
      <c r="J99" s="52">
        <v>0.3127598859579046</v>
      </c>
      <c r="K99" s="38">
        <f>(I99+I98)*0.5*1</f>
        <v>1.3000046749231327</v>
      </c>
      <c r="L99" s="38">
        <f>((I99-J99)+(I98-J98))*0.5*1</f>
        <v>0.80982623253489439</v>
      </c>
      <c r="M99" s="38">
        <f>((I99+J99)+(I98+J98))*0.5*1</f>
        <v>1.7901831173113711</v>
      </c>
      <c r="N99" s="92"/>
      <c r="O99" s="37">
        <v>2</v>
      </c>
      <c r="P99" s="60">
        <v>1.2421225263557869</v>
      </c>
      <c r="Q99" s="50">
        <v>0.254750322863807</v>
      </c>
      <c r="R99" s="38">
        <f>(P99+P98)*0.5*1</f>
        <v>1.2759586594163284</v>
      </c>
      <c r="S99" s="38">
        <f>((P99-Q99)+(P98-Q98))*0.5*1</f>
        <v>1.0513031494220453</v>
      </c>
      <c r="T99" s="38">
        <f>((P99+Q99)+(P98+Q98))*0.5*1</f>
        <v>1.5006141694106114</v>
      </c>
      <c r="U99" s="92"/>
      <c r="V99" s="37">
        <v>2</v>
      </c>
      <c r="W99" s="52">
        <v>1.0128781551563388</v>
      </c>
      <c r="X99" s="50">
        <v>0.48025793489494895</v>
      </c>
      <c r="Y99" s="38">
        <f>(W99+W98)*0.5*1</f>
        <v>1.0334571381113959</v>
      </c>
      <c r="Z99" s="38">
        <f>((W99-X99)+(W98-X98))*0.5*1</f>
        <v>0.72656503821495722</v>
      </c>
      <c r="AA99" s="38">
        <f>((W99+X99)+(W98+X98))*0.5*1</f>
        <v>1.3403492380078346</v>
      </c>
      <c r="AB99" s="92"/>
      <c r="AC99" s="37">
        <v>2</v>
      </c>
      <c r="AD99" s="52">
        <v>1.2843388666243476</v>
      </c>
      <c r="AE99" s="52">
        <v>0.33164434529097753</v>
      </c>
      <c r="AF99" s="38">
        <f>(AD99+AD98)*0.5*1</f>
        <v>1.2108466891261878</v>
      </c>
      <c r="AG99" s="38">
        <f>((AD99-AE99)+(AD98-AE98))*0.5*1</f>
        <v>0.71968795733660307</v>
      </c>
      <c r="AH99" s="38">
        <f>((AD99+AE99)+(AD98+AE98))*0.5*1</f>
        <v>1.7020054209157722</v>
      </c>
      <c r="AI99" s="92"/>
      <c r="AJ99" s="37">
        <v>2</v>
      </c>
      <c r="AK99" s="60">
        <v>1.3679220379098813</v>
      </c>
      <c r="AL99" s="50">
        <v>0.34776884564597665</v>
      </c>
      <c r="AM99" s="38">
        <f>(AK99+AK98)*0.5*1</f>
        <v>1.259026842556795</v>
      </c>
      <c r="AN99" s="38">
        <f>((AK99-AL99)+(AK98-AL98))*0.5*1</f>
        <v>0.8209071785662958</v>
      </c>
      <c r="AO99" s="38">
        <f>((AK99+AL99)+(AK98+AL98))*0.5*1</f>
        <v>1.6971465065472939</v>
      </c>
      <c r="AP99" s="92"/>
      <c r="AQ99" s="37">
        <v>2</v>
      </c>
      <c r="AR99" s="52">
        <v>0.80403624818103847</v>
      </c>
      <c r="AS99" s="52">
        <v>0.41080911685821964</v>
      </c>
      <c r="AT99" s="38">
        <f>(AR99+AR98)*0.5*1</f>
        <v>0.77688756921457869</v>
      </c>
      <c r="AU99" s="38">
        <f>((AR99-AS99)+(AR98-AS98))*0.5*1</f>
        <v>0.27929120567128718</v>
      </c>
      <c r="AV99" s="38">
        <f>((AR99+AS99)+(AR98+AS98))*0.5*1</f>
        <v>1.2744839327578701</v>
      </c>
      <c r="AW99" s="92"/>
      <c r="AX99" s="37">
        <v>2</v>
      </c>
      <c r="AY99" s="60">
        <v>0.84449973136969136</v>
      </c>
      <c r="AZ99" s="50">
        <v>0.30203054703308041</v>
      </c>
      <c r="BA99" s="38">
        <f>(AY99+AY98)*0.5*1</f>
        <v>0.70912442231407946</v>
      </c>
      <c r="BB99" s="38">
        <f>((AY99-AZ99)+(AY98-AZ98))*0.5*1</f>
        <v>0.42152287587018888</v>
      </c>
      <c r="BC99" s="38">
        <f>((AY99+AZ99)+(AY98+AZ98))*0.5*1</f>
        <v>0.99672596875797004</v>
      </c>
      <c r="BD99" s="92"/>
      <c r="BE99" s="37">
        <v>2</v>
      </c>
      <c r="BF99" s="52">
        <v>0.93265990048610958</v>
      </c>
      <c r="BG99" s="52">
        <v>0.50971961451505698</v>
      </c>
      <c r="BH99" s="38">
        <f>(BF99+BF98)*0.5*1</f>
        <v>1.0226789916980557</v>
      </c>
      <c r="BI99" s="38">
        <f>((BF99-BG99)+(BF98-BG98))*0.5*1</f>
        <v>0.65009477371073743</v>
      </c>
      <c r="BJ99" s="38">
        <f>((BF99+BG99)+(BF98+BG98))*0.5*1</f>
        <v>1.3952632096853737</v>
      </c>
      <c r="BK99" s="92"/>
      <c r="BL99" s="37">
        <v>2</v>
      </c>
      <c r="BM99" s="60">
        <v>858.1463153226116</v>
      </c>
      <c r="BN99" s="50">
        <v>703.18162316198027</v>
      </c>
      <c r="BO99" s="38">
        <f>(BM99+BM98)*0.5*1</f>
        <v>464.76904284755005</v>
      </c>
      <c r="BP99" s="38">
        <f>((BM99-BN99)+(BM98-BN98))*0.5*1</f>
        <v>93.371277887947087</v>
      </c>
      <c r="BQ99" s="38">
        <f>((BM99+BN99)+(BM98+BN98))*0.5*1</f>
        <v>836.16680780715296</v>
      </c>
      <c r="BR99" s="92"/>
    </row>
    <row r="100" spans="1:70">
      <c r="A100" s="37">
        <v>4</v>
      </c>
      <c r="B100" s="52">
        <v>2.0990132265213464</v>
      </c>
      <c r="C100" s="52">
        <v>0.38864919777248719</v>
      </c>
      <c r="D100" s="38">
        <f>(B100+B99)*0.5*2</f>
        <v>2.6995895937104999</v>
      </c>
      <c r="E100" s="38">
        <f>((B100-C100)+(B99-C99))*0.5*2</f>
        <v>2.2172463906108577</v>
      </c>
      <c r="F100" s="38">
        <f>((B100+C100)+(B99+C99))*0.5*2</f>
        <v>3.1819327968101421</v>
      </c>
      <c r="G100" s="92"/>
      <c r="H100" s="37">
        <v>4</v>
      </c>
      <c r="I100" s="60">
        <v>0.73637412150429538</v>
      </c>
      <c r="J100" s="52">
        <v>0.13133332969767683</v>
      </c>
      <c r="K100" s="38">
        <f>(I100+I99)*0.5*2</f>
        <v>1.6721513101746774</v>
      </c>
      <c r="L100" s="38">
        <f>((I100-J100)+(I99-J99))*0.5*2</f>
        <v>1.228058094519096</v>
      </c>
      <c r="M100" s="38">
        <f>((I100+J100)+(I99+J99))*0.5*2</f>
        <v>2.1162445258302589</v>
      </c>
      <c r="N100" s="92"/>
      <c r="O100" s="37">
        <v>4</v>
      </c>
      <c r="P100" s="60">
        <v>1.0297509732077736</v>
      </c>
      <c r="Q100" s="50">
        <v>0.25482111783988154</v>
      </c>
      <c r="R100" s="38">
        <f>(P100+P99)*0.5*2</f>
        <v>2.2718734995635606</v>
      </c>
      <c r="S100" s="38">
        <f>((P100-Q100)+(P99-Q99))*0.5*2</f>
        <v>1.7623020588598719</v>
      </c>
      <c r="T100" s="38">
        <f>((P100+Q100)+(P99+Q99))*0.5*2</f>
        <v>2.7814449402672494</v>
      </c>
      <c r="U100" s="92"/>
      <c r="V100" s="37">
        <v>4</v>
      </c>
      <c r="W100" s="52">
        <v>1.2999636713866296</v>
      </c>
      <c r="X100" s="50">
        <v>0.21054062075674027</v>
      </c>
      <c r="Y100" s="38">
        <f>(W100+W99)*0.5*2</f>
        <v>2.3128418265429684</v>
      </c>
      <c r="Z100" s="38">
        <f>((W100-X100)+(W99-X99))*0.5*2</f>
        <v>1.6220432708912793</v>
      </c>
      <c r="AA100" s="38">
        <f>((W100+X100)+(W99+X99))*0.5*2</f>
        <v>3.0036403821946576</v>
      </c>
      <c r="AB100" s="92"/>
      <c r="AC100" s="37">
        <v>4</v>
      </c>
      <c r="AD100" s="52">
        <v>1.5181886639153095</v>
      </c>
      <c r="AE100" s="52">
        <v>0.56704165210185609</v>
      </c>
      <c r="AF100" s="38">
        <f>(AD100+AD99)*0.5*2</f>
        <v>2.8025275305396571</v>
      </c>
      <c r="AG100" s="38">
        <f>((AD100-AE100)+(AD99-AE99))*0.5*2</f>
        <v>1.9038415331468235</v>
      </c>
      <c r="AH100" s="38">
        <f>((AD100+AE100)+(AD99+AE99))*0.5*2</f>
        <v>3.7012135279324907</v>
      </c>
      <c r="AI100" s="92"/>
      <c r="AJ100" s="37">
        <v>4</v>
      </c>
      <c r="AK100" s="60">
        <v>3.0222254264093023</v>
      </c>
      <c r="AL100" s="50">
        <v>1.5001106093596717</v>
      </c>
      <c r="AM100" s="38">
        <f>(AK100+AK99)*0.5*2</f>
        <v>4.3901474643191838</v>
      </c>
      <c r="AN100" s="38">
        <f>((AK100-AL100)+(AK99-AL99))*0.5*2</f>
        <v>2.5422680093135352</v>
      </c>
      <c r="AO100" s="38">
        <f>((AK100+AL100)+(AK99+AL99))*0.5*2</f>
        <v>6.2380269193248319</v>
      </c>
      <c r="AP100" s="92"/>
      <c r="AQ100" s="37">
        <v>4</v>
      </c>
      <c r="AR100" s="52">
        <v>3.2449400603476302</v>
      </c>
      <c r="AS100" s="52">
        <v>1.3072317676503422</v>
      </c>
      <c r="AT100" s="38">
        <f>(AR100+AR99)*0.5*2</f>
        <v>4.048976308528669</v>
      </c>
      <c r="AU100" s="38">
        <f>((AR100-AS100)+(AR99-AS99))*0.5*2</f>
        <v>2.3309354240201068</v>
      </c>
      <c r="AV100" s="38">
        <f>((AR100+AS100)+(AR99+AS99))*0.5*2</f>
        <v>5.7670171930372298</v>
      </c>
      <c r="AW100" s="92"/>
      <c r="AX100" s="37">
        <v>4</v>
      </c>
      <c r="AY100" s="60">
        <v>2.3451851612996686</v>
      </c>
      <c r="AZ100" s="50">
        <v>1.0165295272646586</v>
      </c>
      <c r="BA100" s="38">
        <f>(AY100+AY99)*0.5*2</f>
        <v>3.18968489266936</v>
      </c>
      <c r="BB100" s="38">
        <f>((AY100-AZ100)+(AY99-AZ99))*0.5*2</f>
        <v>1.8711248183716209</v>
      </c>
      <c r="BC100" s="38">
        <f>((AY100+AZ100)+(AY99+AZ99))*0.5*2</f>
        <v>4.5082449669670996</v>
      </c>
      <c r="BD100" s="92"/>
      <c r="BE100" s="37">
        <v>4</v>
      </c>
      <c r="BF100" s="52">
        <v>1.8485607453522133</v>
      </c>
      <c r="BG100" s="52">
        <v>0.97647276556316487</v>
      </c>
      <c r="BH100" s="38">
        <f>(BF100+BF99)*0.5*2</f>
        <v>2.7812206458383226</v>
      </c>
      <c r="BI100" s="38">
        <f>((BF100-BG100)+(BF99-BG99))*0.5*2</f>
        <v>1.2950282657601009</v>
      </c>
      <c r="BJ100" s="38">
        <f>((BF100+BG100)+(BF99+BG99))*0.5*2</f>
        <v>4.2674130259165448</v>
      </c>
      <c r="BK100" s="92"/>
      <c r="BL100" s="37">
        <v>4</v>
      </c>
      <c r="BM100" s="60">
        <v>29.110863410549005</v>
      </c>
      <c r="BN100" s="50">
        <v>5.5600956853799772</v>
      </c>
      <c r="BO100" s="38">
        <f>(BM100+BM99)*0.5*2</f>
        <v>887.25717873316057</v>
      </c>
      <c r="BP100" s="38">
        <f>((BM100-BN100)+(BM99-BN99))*0.5*2</f>
        <v>178.51545988580037</v>
      </c>
      <c r="BQ100" s="38">
        <f>((BM100+BN100)+(BM99+BN99))*0.5*2</f>
        <v>1595.9988975805209</v>
      </c>
      <c r="BR100" s="92"/>
    </row>
    <row r="101" spans="1:70">
      <c r="A101" s="37">
        <v>6</v>
      </c>
      <c r="B101" s="52">
        <v>1.1815742770544297</v>
      </c>
      <c r="C101" s="52">
        <v>0.29515267313610449</v>
      </c>
      <c r="D101" s="38">
        <f>(B101+B100)*0.5*2</f>
        <v>3.2805875035757763</v>
      </c>
      <c r="E101" s="38">
        <f>((B101-C101)+(B100-C100))*0.5*2</f>
        <v>2.5967856326671841</v>
      </c>
      <c r="F101" s="38">
        <f>((B101+C101)+(B100+C100))*0.5*2</f>
        <v>3.9643893744843677</v>
      </c>
      <c r="G101" s="92"/>
      <c r="H101" s="37">
        <v>6</v>
      </c>
      <c r="I101" s="60">
        <v>1.2516228956909805</v>
      </c>
      <c r="J101" s="52">
        <v>0.15340858662074633</v>
      </c>
      <c r="K101" s="38">
        <f>(I101+I100)*0.5*2</f>
        <v>1.9879970171952759</v>
      </c>
      <c r="L101" s="38">
        <f>((I101-J101)+(I100-J100))*0.5*2</f>
        <v>1.7032551008768526</v>
      </c>
      <c r="M101" s="38">
        <f>((I101+J101)+(I100+J100))*0.5*2</f>
        <v>2.2727389335136992</v>
      </c>
      <c r="N101" s="92"/>
      <c r="O101" s="37">
        <v>6</v>
      </c>
      <c r="P101" s="60">
        <v>1.1396609242767359</v>
      </c>
      <c r="Q101" s="50">
        <v>0.3391300037677929</v>
      </c>
      <c r="R101" s="38">
        <f>(P101+P100)*0.5*2</f>
        <v>2.1694118974845096</v>
      </c>
      <c r="S101" s="38">
        <f>((P101-Q101)+(P100-Q100))*0.5*2</f>
        <v>1.5754607758768351</v>
      </c>
      <c r="T101" s="38">
        <f>((P101+Q101)+(P100+Q100))*0.5*2</f>
        <v>2.7633630190921838</v>
      </c>
      <c r="U101" s="92"/>
      <c r="V101" s="37">
        <v>6</v>
      </c>
      <c r="W101" s="52">
        <v>1.7888024984779898</v>
      </c>
      <c r="X101" s="50">
        <v>0.39184691577239211</v>
      </c>
      <c r="Y101" s="38">
        <f>(W101+W100)*0.5*2</f>
        <v>3.0887661698646194</v>
      </c>
      <c r="Z101" s="38">
        <f>((W101-X101)+(W100-X100))*0.5*2</f>
        <v>2.4863786333354874</v>
      </c>
      <c r="AA101" s="38">
        <f>((W101+X101)+(W100+X100))*0.5*2</f>
        <v>3.6911537063937514</v>
      </c>
      <c r="AB101" s="92"/>
      <c r="AC101" s="37">
        <v>6</v>
      </c>
      <c r="AD101" s="52">
        <v>1.8933074155935055</v>
      </c>
      <c r="AE101" s="52">
        <v>0.57403234397609837</v>
      </c>
      <c r="AF101" s="38">
        <f>(AD101+AD100)*0.5*2</f>
        <v>3.4114960795088152</v>
      </c>
      <c r="AG101" s="38">
        <f>((AD101-AE101)+(AD100-AE100))*0.5*2</f>
        <v>2.2704220834308604</v>
      </c>
      <c r="AH101" s="38">
        <f>((AD101+AE101)+(AD100+AE100))*0.5*2</f>
        <v>4.5525700755867691</v>
      </c>
      <c r="AI101" s="92"/>
      <c r="AJ101" s="37">
        <v>6</v>
      </c>
      <c r="AK101" s="60">
        <v>2.1527234911743554</v>
      </c>
      <c r="AL101" s="50">
        <v>0.9665693103354065</v>
      </c>
      <c r="AM101" s="38">
        <f>(AK101+AK100)*0.5*2</f>
        <v>5.1749489175836576</v>
      </c>
      <c r="AN101" s="38">
        <f>((AK101-AL101)+(AK100-AL100))*0.5*2</f>
        <v>2.7082689978885792</v>
      </c>
      <c r="AO101" s="38">
        <f>((AK101+AL101)+(AK100+AL100))*0.5*2</f>
        <v>7.641628837278736</v>
      </c>
      <c r="AP101" s="92"/>
      <c r="AQ101" s="37">
        <v>6</v>
      </c>
      <c r="AR101" s="52">
        <v>1.3567734093889969</v>
      </c>
      <c r="AS101" s="52">
        <v>0.64416399805129143</v>
      </c>
      <c r="AT101" s="38">
        <f>(AR101+AR100)*0.5*2</f>
        <v>4.6017134697366266</v>
      </c>
      <c r="AU101" s="38">
        <f>((AR101-AS101)+(AR100-AS100))*0.5*2</f>
        <v>2.6503177040349932</v>
      </c>
      <c r="AV101" s="38">
        <f>((AR101+AS101)+(AR100+AS100))*0.5*2</f>
        <v>6.5531092354382601</v>
      </c>
      <c r="AW101" s="92"/>
      <c r="AX101" s="37">
        <v>6</v>
      </c>
      <c r="AY101" s="60">
        <v>1.8566774539582882</v>
      </c>
      <c r="AZ101" s="50">
        <v>1.4048713415845011</v>
      </c>
      <c r="BA101" s="38">
        <f>(AY101+AY100)*0.5*2</f>
        <v>4.2018626152579568</v>
      </c>
      <c r="BB101" s="38">
        <f>((AY101-AZ101)+(AY100-AZ100))*0.5*2</f>
        <v>1.7804617464087971</v>
      </c>
      <c r="BC101" s="38">
        <f>((AY101+AZ101)+(AY100+AZ100))*0.5*2</f>
        <v>6.6232634841071167</v>
      </c>
      <c r="BD101" s="92"/>
      <c r="BE101" s="37">
        <v>6</v>
      </c>
      <c r="BF101" s="52">
        <v>1.3712856146570573</v>
      </c>
      <c r="BG101" s="52">
        <v>0.37035626529299848</v>
      </c>
      <c r="BH101" s="38">
        <f>(BF101+BF100)*0.5*2</f>
        <v>3.2198463600092708</v>
      </c>
      <c r="BI101" s="38">
        <f>((BF101-BG101)+(BF100-BG100))*0.5*2</f>
        <v>1.8730173291531071</v>
      </c>
      <c r="BJ101" s="38">
        <f>((BF101+BG101)+(BF100+BG100))*0.5*2</f>
        <v>4.5666753908654343</v>
      </c>
      <c r="BK101" s="92"/>
      <c r="BL101" s="37">
        <v>6</v>
      </c>
      <c r="BM101" s="60">
        <v>134.33789523839232</v>
      </c>
      <c r="BN101" s="50">
        <v>179.37221981745827</v>
      </c>
      <c r="BO101" s="38">
        <f>(BM101+BM100)*0.5*2</f>
        <v>163.44875864894132</v>
      </c>
      <c r="BP101" s="38">
        <f>((BM101-BN101)+(BM100-BN100))*0.5*2</f>
        <v>-21.483556853896925</v>
      </c>
      <c r="BQ101" s="38">
        <f>((BM101+BN101)+(BM100+BN100))*0.5*2</f>
        <v>348.38107415177956</v>
      </c>
      <c r="BR101" s="92"/>
    </row>
    <row r="102" spans="1:70">
      <c r="A102" s="7"/>
      <c r="B102" s="55"/>
      <c r="C102" s="55"/>
      <c r="D102" s="93">
        <f>SUM(D98:D101)</f>
        <v>8.1987202972304587</v>
      </c>
      <c r="E102" s="94">
        <f t="shared" ref="E102:F102" si="56">SUM(E98:E101)</f>
        <v>6.4282775251296371</v>
      </c>
      <c r="F102" s="94">
        <f t="shared" si="56"/>
        <v>9.9691630693312803</v>
      </c>
      <c r="G102" s="95">
        <f>D102-E102</f>
        <v>1.7704427721008216</v>
      </c>
      <c r="H102" s="7"/>
      <c r="I102" s="61"/>
      <c r="J102" s="56"/>
      <c r="K102" s="93">
        <f>SUM(K98:K101)</f>
        <v>6.2922690828810275</v>
      </c>
      <c r="L102" s="94">
        <f t="shared" ref="L102:M102" si="57">SUM(L98:L101)</f>
        <v>4.6540451323318441</v>
      </c>
      <c r="M102" s="94">
        <f t="shared" si="57"/>
        <v>7.9304930334302117</v>
      </c>
      <c r="N102" s="95">
        <f>K102-L102</f>
        <v>1.6382239505491833</v>
      </c>
      <c r="O102" s="7"/>
      <c r="P102" s="96"/>
      <c r="Q102" s="96"/>
      <c r="R102" s="93">
        <f>SUM(R98:R101)</f>
        <v>6.8721414527028344</v>
      </c>
      <c r="S102" s="94">
        <f t="shared" ref="S102:T102" si="58">SUM(S98:S101)</f>
        <v>5.4033565923848714</v>
      </c>
      <c r="T102" s="94">
        <f t="shared" si="58"/>
        <v>8.3409263130207947</v>
      </c>
      <c r="U102" s="95">
        <f>R102-S102</f>
        <v>1.468784860317963</v>
      </c>
      <c r="V102" s="7"/>
      <c r="W102" s="96"/>
      <c r="X102" s="96"/>
      <c r="Y102" s="93">
        <f>SUM(Y98:Y101)</f>
        <v>7.4620831950522106</v>
      </c>
      <c r="Z102" s="94">
        <f t="shared" ref="Z102:AA102" si="59">SUM(Z98:Z101)</f>
        <v>5.7332815589552295</v>
      </c>
      <c r="AA102" s="94">
        <f t="shared" si="59"/>
        <v>9.1908848311491909</v>
      </c>
      <c r="AB102" s="95">
        <f>Y102-Z102</f>
        <v>1.7288016360969811</v>
      </c>
      <c r="AC102" s="7"/>
      <c r="AD102" s="96"/>
      <c r="AE102" s="96"/>
      <c r="AF102" s="93">
        <f>SUM(AF98:AF101)</f>
        <v>8.4935475549886732</v>
      </c>
      <c r="AG102" s="94">
        <f t="shared" ref="AG102:AH102" si="60">SUM(AG98:AG101)</f>
        <v>5.5944245264213768</v>
      </c>
      <c r="AH102" s="94">
        <f t="shared" si="60"/>
        <v>11.392670583555969</v>
      </c>
      <c r="AI102" s="95">
        <f>AF102-AG102</f>
        <v>2.8991230285672964</v>
      </c>
      <c r="AJ102" s="7"/>
      <c r="AK102" s="96"/>
      <c r="AL102" s="96"/>
      <c r="AM102" s="93">
        <f>SUM(AM98:AM101)</f>
        <v>11.899189048061491</v>
      </c>
      <c r="AN102" s="94">
        <f t="shared" ref="AN102:AO102" si="61">SUM(AN98:AN101)</f>
        <v>6.7945994540204833</v>
      </c>
      <c r="AO102" s="94">
        <f t="shared" si="61"/>
        <v>17.003778642102496</v>
      </c>
      <c r="AP102" s="95">
        <f>AM102-AN102</f>
        <v>5.1045895940410073</v>
      </c>
      <c r="AQ102" s="7"/>
      <c r="AR102" s="96"/>
      <c r="AS102" s="96"/>
      <c r="AT102" s="93">
        <f>SUM(AT98:AT101)</f>
        <v>10.302446792603934</v>
      </c>
      <c r="AU102" s="94">
        <f t="shared" ref="AU102:AV102" si="62">SUM(AU98:AU101)</f>
        <v>5.6229232232881223</v>
      </c>
      <c r="AV102" s="94">
        <f t="shared" si="62"/>
        <v>14.981970361919744</v>
      </c>
      <c r="AW102" s="95">
        <f>AT102-AU102</f>
        <v>4.6795235693158119</v>
      </c>
      <c r="AX102" s="7"/>
      <c r="AY102" s="96"/>
      <c r="AZ102" s="96"/>
      <c r="BA102" s="93">
        <f>SUM(BA98:BA101)</f>
        <v>8.8875464868706295</v>
      </c>
      <c r="BB102" s="94">
        <f t="shared" ref="BB102:BC102" si="63">SUM(BB98:BB101)</f>
        <v>4.5694248737146044</v>
      </c>
      <c r="BC102" s="94">
        <f t="shared" si="63"/>
        <v>13.205668100026656</v>
      </c>
      <c r="BD102" s="95">
        <f>BA102-BB102</f>
        <v>4.3181216131560252</v>
      </c>
      <c r="BE102" s="7"/>
      <c r="BF102" s="6"/>
      <c r="BG102" s="6"/>
      <c r="BH102" s="93">
        <f>SUM(BH98:BH101)</f>
        <v>8.0800950390006498</v>
      </c>
      <c r="BI102" s="94">
        <f t="shared" ref="BI102:BJ102" si="64">SUM(BI98:BI101)</f>
        <v>4.633019451205068</v>
      </c>
      <c r="BJ102" s="94">
        <f t="shared" si="64"/>
        <v>11.527170626796231</v>
      </c>
      <c r="BK102" s="95">
        <f>BH102-BI102</f>
        <v>3.4470755877955819</v>
      </c>
      <c r="BL102" s="7"/>
      <c r="BM102" s="6"/>
      <c r="BN102" s="43"/>
      <c r="BO102" s="93">
        <f>SUM(BO98:BO101)</f>
        <v>1551.6708654158961</v>
      </c>
      <c r="BP102" s="94">
        <f t="shared" ref="BP102:BQ102" si="65">SUM(BP98:BP101)</f>
        <v>266.54635761124149</v>
      </c>
      <c r="BQ102" s="94">
        <f t="shared" si="65"/>
        <v>2836.795373220551</v>
      </c>
      <c r="BR102" s="95">
        <f>BO102-BP102</f>
        <v>1285.1245078046545</v>
      </c>
    </row>
    <row r="103" spans="1:70">
      <c r="A103" s="3"/>
      <c r="B103" s="2"/>
      <c r="C103" s="2"/>
      <c r="D103" s="97"/>
      <c r="E103" s="98"/>
      <c r="F103" s="98"/>
      <c r="G103" s="99"/>
      <c r="H103" s="3"/>
      <c r="I103" s="2"/>
      <c r="J103" s="2"/>
      <c r="K103" s="97"/>
      <c r="L103" s="98"/>
      <c r="M103" s="98"/>
      <c r="N103" s="99"/>
      <c r="O103" s="3"/>
      <c r="P103" s="2"/>
      <c r="Q103" s="2"/>
      <c r="R103" s="97"/>
      <c r="S103" s="98"/>
      <c r="T103" s="98"/>
      <c r="U103" s="99"/>
      <c r="V103" s="3"/>
      <c r="W103" s="2"/>
      <c r="X103" s="2"/>
      <c r="Y103" s="97"/>
      <c r="Z103" s="98"/>
      <c r="AA103" s="98"/>
      <c r="AB103" s="99"/>
      <c r="AC103" s="3"/>
      <c r="AD103" s="2"/>
      <c r="AE103" s="2"/>
      <c r="AF103" s="97"/>
      <c r="AG103" s="98"/>
      <c r="AH103" s="98"/>
      <c r="AI103" s="99"/>
      <c r="AJ103" s="3"/>
      <c r="AK103" s="2"/>
      <c r="AL103" s="2"/>
      <c r="AM103" s="97"/>
      <c r="AN103" s="98"/>
      <c r="AO103" s="98"/>
      <c r="AP103" s="99"/>
      <c r="AQ103" s="3"/>
      <c r="AR103" s="2"/>
      <c r="AS103" s="2"/>
      <c r="AT103" s="97"/>
      <c r="AU103" s="98"/>
      <c r="AV103" s="98"/>
      <c r="AW103" s="99"/>
      <c r="AX103" s="3"/>
      <c r="AY103" s="2"/>
      <c r="AZ103" s="2"/>
      <c r="BA103" s="97"/>
      <c r="BB103" s="98"/>
      <c r="BC103" s="98"/>
      <c r="BD103" s="99"/>
      <c r="BE103" s="3"/>
      <c r="BF103" s="2"/>
      <c r="BG103" s="2"/>
      <c r="BH103" s="97"/>
      <c r="BI103" s="98"/>
      <c r="BJ103" s="98"/>
      <c r="BK103" s="99"/>
      <c r="BL103" s="3"/>
      <c r="BM103" s="2"/>
      <c r="BN103" s="2"/>
      <c r="BO103" s="97"/>
      <c r="BP103" s="98"/>
      <c r="BQ103" s="98"/>
      <c r="BR103" s="99"/>
    </row>
    <row r="104" spans="1:70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</row>
    <row r="105" spans="1:70">
      <c r="A105" s="100" t="s">
        <v>41</v>
      </c>
      <c r="B105" s="101" t="s">
        <v>36</v>
      </c>
      <c r="C105" s="101" t="s">
        <v>39</v>
      </c>
      <c r="D105" s="101" t="s">
        <v>37</v>
      </c>
      <c r="E105" s="101" t="s">
        <v>38</v>
      </c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</row>
    <row r="106" spans="1:70">
      <c r="A106" t="s">
        <v>1</v>
      </c>
      <c r="B106" s="93">
        <v>8.1987202972304587</v>
      </c>
      <c r="C106">
        <v>1.7704427721008216</v>
      </c>
      <c r="D106" s="95">
        <v>6.4282775251296371</v>
      </c>
      <c r="E106">
        <v>9.9691630693312803</v>
      </c>
      <c r="F106" s="9"/>
      <c r="H106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>
        <v>8.8875464868706295</v>
      </c>
      <c r="AZ106" s="9">
        <v>4.5694248737146044</v>
      </c>
      <c r="BA106" s="9">
        <v>13.205668100026656</v>
      </c>
      <c r="BB106" s="9">
        <v>4.3181216131560252</v>
      </c>
      <c r="BC106" s="9"/>
      <c r="BD106" s="9"/>
      <c r="BE106" s="9"/>
      <c r="BF106" s="9">
        <v>8.0800950390006498</v>
      </c>
      <c r="BG106" s="9">
        <v>4.633019451205068</v>
      </c>
      <c r="BH106" s="9">
        <v>11.527170626796231</v>
      </c>
      <c r="BI106" s="9">
        <v>3.4470755877955819</v>
      </c>
      <c r="BJ106" s="9"/>
      <c r="BK106" s="9"/>
      <c r="BL106" s="9"/>
      <c r="BM106" s="9">
        <v>1551.6708654158961</v>
      </c>
      <c r="BN106" s="9">
        <v>266.54635761124149</v>
      </c>
      <c r="BO106" s="9">
        <v>2836.795373220551</v>
      </c>
      <c r="BP106" s="9">
        <v>1285.1245078046545</v>
      </c>
      <c r="BQ106" s="9"/>
      <c r="BR106" s="9"/>
    </row>
    <row r="107" spans="1:70">
      <c r="A107" t="s">
        <v>2</v>
      </c>
      <c r="B107" s="9">
        <v>6.2922690828810275</v>
      </c>
      <c r="C107" s="9">
        <v>1.6382239505491833</v>
      </c>
      <c r="D107" s="9">
        <v>4.6540451323318441</v>
      </c>
      <c r="E107" s="9">
        <v>7.9304930334302117</v>
      </c>
      <c r="F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</row>
    <row r="108" spans="1:70">
      <c r="A108" t="s">
        <v>3</v>
      </c>
      <c r="B108" s="9">
        <v>6.8721414527028344</v>
      </c>
      <c r="C108" s="9">
        <v>1.468784860317963</v>
      </c>
      <c r="D108" s="9">
        <v>5.4033565923848714</v>
      </c>
      <c r="E108" s="9">
        <v>8.3409263130207947</v>
      </c>
      <c r="F108" s="9"/>
      <c r="G108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</row>
    <row r="109" spans="1:70">
      <c r="A109" t="s">
        <v>4</v>
      </c>
      <c r="B109" s="9">
        <v>7.4620831950522106</v>
      </c>
      <c r="C109" s="9">
        <v>1.7288016360969811</v>
      </c>
      <c r="D109" s="9">
        <v>5.7332815589552295</v>
      </c>
      <c r="E109" s="9">
        <v>9.1908848311491909</v>
      </c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</row>
    <row r="110" spans="1:70">
      <c r="A110" t="s">
        <v>18</v>
      </c>
      <c r="B110" s="9">
        <v>8.4935475549886732</v>
      </c>
      <c r="C110" s="9">
        <v>2.8991230285672964</v>
      </c>
      <c r="D110" s="9">
        <v>5.5944245264213768</v>
      </c>
      <c r="E110" s="9">
        <v>11.392670583555969</v>
      </c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</row>
    <row r="111" spans="1:70">
      <c r="A111" t="s">
        <v>19</v>
      </c>
      <c r="B111" s="9">
        <v>11.899189048061491</v>
      </c>
      <c r="C111" s="9">
        <v>5.1045895940410073</v>
      </c>
      <c r="D111" s="9">
        <v>6.7945994540204833</v>
      </c>
      <c r="E111" s="9">
        <v>17.003778642102496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</row>
    <row r="112" spans="1:70">
      <c r="A112" t="s">
        <v>20</v>
      </c>
      <c r="B112" s="9">
        <v>10.302446792603934</v>
      </c>
      <c r="C112" s="9">
        <v>4.6795235693158119</v>
      </c>
      <c r="D112" s="9">
        <v>5.6229232232881223</v>
      </c>
      <c r="E112" s="9">
        <v>14.981970361919744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</row>
    <row r="113" spans="1:70">
      <c r="A113" t="s">
        <v>21</v>
      </c>
      <c r="B113" s="9">
        <v>8.8875464868706295</v>
      </c>
      <c r="C113" s="9">
        <v>4.3181216131560252</v>
      </c>
      <c r="D113" s="9">
        <v>4.5694248737146044</v>
      </c>
      <c r="E113" s="9">
        <v>13.205668100026656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</row>
    <row r="114" spans="1:70">
      <c r="A114" t="s">
        <v>42</v>
      </c>
      <c r="B114" s="9">
        <v>8.0800950390006498</v>
      </c>
      <c r="C114" s="9">
        <v>3.4470755877955819</v>
      </c>
      <c r="D114" s="9">
        <v>4.633019451205068</v>
      </c>
      <c r="E114" s="9">
        <v>11.527170626796231</v>
      </c>
      <c r="F114" s="9"/>
      <c r="G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</row>
    <row r="115" spans="1:70">
      <c r="A115" s="8" t="s">
        <v>23</v>
      </c>
      <c r="B115" s="9">
        <v>1551.6708654158961</v>
      </c>
      <c r="C115" s="9">
        <v>1285.1245078046545</v>
      </c>
      <c r="D115" s="9">
        <v>266.54635761124149</v>
      </c>
      <c r="E115" s="9">
        <v>2836.795373220551</v>
      </c>
      <c r="F115" s="8"/>
      <c r="G115" s="9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</row>
    <row r="116" spans="1:70">
      <c r="G116" s="9"/>
    </row>
    <row r="117" spans="1:70">
      <c r="G117" s="9"/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3:CB116"/>
  <sheetViews>
    <sheetView topLeftCell="A73" zoomScale="85" zoomScaleNormal="85" zoomScalePageLayoutView="85" workbookViewId="0">
      <selection activeCell="B113" sqref="B113"/>
    </sheetView>
  </sheetViews>
  <sheetFormatPr defaultColWidth="11" defaultRowHeight="15"/>
  <cols>
    <col min="1" max="6" width="11" style="20"/>
    <col min="7" max="8" width="12.28515625" style="20" bestFit="1" customWidth="1"/>
    <col min="9" max="14" width="11" style="20"/>
    <col min="15" max="15" width="12.28515625" style="20" bestFit="1" customWidth="1"/>
    <col min="16" max="42" width="11" style="20"/>
    <col min="43" max="43" width="12.28515625" style="20" bestFit="1" customWidth="1"/>
    <col min="44" max="55" width="11" style="20"/>
    <col min="56" max="57" width="12.28515625" style="20" bestFit="1" customWidth="1"/>
    <col min="58" max="62" width="11" style="20"/>
    <col min="63" max="64" width="12.28515625" style="20" bestFit="1" customWidth="1"/>
    <col min="65" max="76" width="11" style="20"/>
    <col min="77" max="78" width="12.28515625" style="20" bestFit="1" customWidth="1"/>
    <col min="79" max="16384" width="11" style="20"/>
  </cols>
  <sheetData>
    <row r="3" spans="2:80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70" t="s">
        <v>3</v>
      </c>
      <c r="Z3" s="58"/>
      <c r="AA3" s="58"/>
      <c r="AB3" s="58"/>
      <c r="AC3" s="58"/>
      <c r="AD3" s="58"/>
      <c r="AE3" s="59"/>
      <c r="AF3" s="70" t="s">
        <v>5</v>
      </c>
      <c r="AG3" s="58"/>
      <c r="AH3" s="58"/>
      <c r="AI3" s="58"/>
      <c r="AJ3" s="58"/>
      <c r="AK3" s="58"/>
      <c r="AL3" s="59"/>
      <c r="AM3" s="70" t="s">
        <v>30</v>
      </c>
      <c r="AN3" s="58"/>
      <c r="AO3" s="58"/>
      <c r="AP3" s="58"/>
      <c r="AQ3" s="58"/>
      <c r="AR3" s="58"/>
      <c r="AS3" s="59"/>
      <c r="AT3" s="70" t="s">
        <v>6</v>
      </c>
      <c r="AU3" s="58"/>
      <c r="AV3" s="58"/>
      <c r="AW3" s="58"/>
      <c r="AX3" s="58"/>
      <c r="AY3" s="58"/>
      <c r="AZ3" s="59"/>
      <c r="BA3" s="70" t="s">
        <v>7</v>
      </c>
      <c r="BB3" s="58"/>
      <c r="BC3" s="58"/>
      <c r="BD3" s="58"/>
      <c r="BE3" s="58"/>
      <c r="BF3" s="58"/>
      <c r="BG3" s="59"/>
      <c r="BH3" s="70" t="s">
        <v>8</v>
      </c>
      <c r="BI3" s="58"/>
      <c r="BJ3" s="58"/>
      <c r="BK3" s="58"/>
      <c r="BL3" s="58"/>
      <c r="BM3" s="58"/>
      <c r="BN3" s="59"/>
      <c r="BO3" s="70" t="s">
        <v>9</v>
      </c>
      <c r="BP3" s="58"/>
      <c r="BQ3" s="58"/>
      <c r="BR3" s="58"/>
      <c r="BS3" s="58"/>
      <c r="BT3" s="58"/>
      <c r="BU3" s="59"/>
      <c r="BV3" s="70" t="s">
        <v>10</v>
      </c>
      <c r="BW3" s="58"/>
      <c r="BX3" s="58"/>
      <c r="BY3" s="58"/>
      <c r="BZ3" s="58"/>
      <c r="CA3" s="58"/>
      <c r="CB3" s="59"/>
    </row>
    <row r="4" spans="2:80">
      <c r="B4" s="11">
        <v>1</v>
      </c>
      <c r="C4" s="12" t="s">
        <v>11</v>
      </c>
      <c r="D4" s="13" t="s">
        <v>12</v>
      </c>
      <c r="E4" s="11">
        <v>16.510000000000002</v>
      </c>
      <c r="F4" s="12">
        <f t="shared" ref="F4:F30" si="0">2^-E4</f>
        <v>1.0715064054397562E-5</v>
      </c>
      <c r="G4" s="12">
        <f>AVERAGE(F4:F6)</f>
        <v>8.5879269529335505E-6</v>
      </c>
      <c r="H4" s="12">
        <f>STDEV(F4:F6)</f>
        <v>1.8421547672002316E-6</v>
      </c>
      <c r="I4" s="14">
        <v>1</v>
      </c>
      <c r="J4" s="15">
        <f>H4/G4</f>
        <v>0.21450517421680793</v>
      </c>
      <c r="K4" s="11">
        <v>29.06</v>
      </c>
      <c r="L4" s="12">
        <f t="shared" ref="L4:L18" si="1">K4-E4</f>
        <v>12.549999999999997</v>
      </c>
      <c r="M4" s="12">
        <f t="shared" ref="M4:M36" si="2">2^-L4</f>
        <v>1.6675296102958978E-4</v>
      </c>
      <c r="N4" s="12">
        <f>AVERAGE(M4:M6)</f>
        <v>2.9889245169411769E-4</v>
      </c>
      <c r="O4" s="12">
        <f>STDEV(M4:M6)</f>
        <v>1.1446411249522224E-4</v>
      </c>
      <c r="P4" s="14">
        <v>1</v>
      </c>
      <c r="Q4" s="15">
        <f>O4/N4</f>
        <v>0.38296086718296651</v>
      </c>
      <c r="R4" s="11">
        <v>27.34</v>
      </c>
      <c r="S4" s="12">
        <f t="shared" ref="S4:S36" si="3">R4-E4</f>
        <v>10.829999999999998</v>
      </c>
      <c r="T4" s="12">
        <f t="shared" ref="T4:T36" si="4">2^-S4</f>
        <v>5.493449632269587E-4</v>
      </c>
      <c r="U4" s="12">
        <f>AVERAGE(T4:T6)</f>
        <v>6.675196810399692E-4</v>
      </c>
      <c r="V4" s="12">
        <f>STDEV(T4:T6)</f>
        <v>1.1402821748729025E-4</v>
      </c>
      <c r="W4" s="14">
        <v>1</v>
      </c>
      <c r="X4" s="15">
        <f>V4/U4</f>
        <v>0.17082375355530913</v>
      </c>
      <c r="Y4" s="11">
        <v>25.67</v>
      </c>
      <c r="Z4" s="12">
        <f t="shared" ref="Z4:Z36" si="5">Y4-E4</f>
        <v>9.16</v>
      </c>
      <c r="AA4" s="12">
        <f t="shared" ref="AA4:AA36" si="6">2^-Z4</f>
        <v>1.7480958416561969E-3</v>
      </c>
      <c r="AB4" s="12">
        <f>AVERAGE(AA4:AA6)</f>
        <v>1.9266896180868051E-3</v>
      </c>
      <c r="AC4" s="12">
        <f>STDEV(AA4:AA6)</f>
        <v>1.6695320215371631E-4</v>
      </c>
      <c r="AD4" s="14">
        <v>1</v>
      </c>
      <c r="AE4" s="15">
        <f>AC4/AB4</f>
        <v>8.6652878899871874E-2</v>
      </c>
      <c r="AF4" s="11">
        <v>24.86</v>
      </c>
      <c r="AG4" s="12">
        <f t="shared" ref="AG4:AG36" si="7">AF4-E4</f>
        <v>8.3499999999999979</v>
      </c>
      <c r="AH4" s="12">
        <f t="shared" ref="AH4:AH36" si="8">2^-AG4</f>
        <v>3.064781632409187E-3</v>
      </c>
      <c r="AI4" s="12">
        <f>AVERAGE(AH4:AH6)</f>
        <v>3.1294942767282701E-3</v>
      </c>
      <c r="AJ4" s="12">
        <f>STDEV(AH4:AH6)</f>
        <v>2.6830872002764626E-4</v>
      </c>
      <c r="AK4" s="14">
        <v>1</v>
      </c>
      <c r="AL4" s="15">
        <f>AJ4/AI4</f>
        <v>8.5735488325656764E-2</v>
      </c>
      <c r="AM4" s="11">
        <v>27.34</v>
      </c>
      <c r="AN4" s="12">
        <f t="shared" ref="AN4:AN36" si="9">AM4-E4</f>
        <v>10.829999999999998</v>
      </c>
      <c r="AO4" s="12">
        <f t="shared" ref="AO4:AO36" si="10">2^-AN4</f>
        <v>5.493449632269587E-4</v>
      </c>
      <c r="AP4" s="12">
        <f>AVERAGE(AO4:AO6)</f>
        <v>6.2847339043763052E-4</v>
      </c>
      <c r="AQ4" s="12">
        <f>STDEV(AO4:AO6)</f>
        <v>7.7880814170890693E-5</v>
      </c>
      <c r="AR4" s="14">
        <v>1</v>
      </c>
      <c r="AS4" s="15">
        <f>AQ4/AP4</f>
        <v>0.1239206231415132</v>
      </c>
      <c r="AT4" s="11">
        <v>24.45</v>
      </c>
      <c r="AU4" s="8">
        <f t="shared" ref="AU4:AU36" si="11">AT4-E4</f>
        <v>7.9399999999999977</v>
      </c>
      <c r="AV4" s="8">
        <f t="shared" ref="AV4:AV36" si="12">2^-AU4</f>
        <v>4.0721318782856375E-3</v>
      </c>
      <c r="AW4" s="8">
        <f>AVERAGE(AV4:AV6)</f>
        <v>4.5308270677508469E-3</v>
      </c>
      <c r="AX4" s="8">
        <f>STDEV(AV4:AV6)</f>
        <v>7.9448337334118318E-4</v>
      </c>
      <c r="AY4" s="6">
        <v>1</v>
      </c>
      <c r="AZ4" s="5">
        <f>AX4/AW4</f>
        <v>0.17535062836454132</v>
      </c>
      <c r="BA4" s="11">
        <v>33.799999999999997</v>
      </c>
      <c r="BB4" s="12">
        <f t="shared" ref="BB4:BB36" si="13">BA4-E4</f>
        <v>17.289999999999996</v>
      </c>
      <c r="BC4" s="12">
        <f t="shared" ref="BC4:BC36" si="14">2^-BB4</f>
        <v>6.2400974926588777E-6</v>
      </c>
      <c r="BD4" s="12">
        <f>AVERAGE(BC4:BC6)</f>
        <v>1.25204580725596E-5</v>
      </c>
      <c r="BE4" s="12">
        <f>STDEV(BC4:BC6)</f>
        <v>5.5164825368464864E-6</v>
      </c>
      <c r="BF4" s="14">
        <v>1</v>
      </c>
      <c r="BG4" s="15">
        <f>BE4/BD4</f>
        <v>0.44059750089628574</v>
      </c>
      <c r="BH4" s="11">
        <v>26.38</v>
      </c>
      <c r="BI4" s="8">
        <f t="shared" ref="BI4:BI36" si="15">BH4-E4</f>
        <v>9.8699999999999974</v>
      </c>
      <c r="BJ4" s="8">
        <f t="shared" ref="BJ4:BJ36" si="16">2^-BI4</f>
        <v>1.0686461926374428E-3</v>
      </c>
      <c r="BK4" s="8">
        <f>AVERAGE(BJ4:BJ6)</f>
        <v>1.2639225480905562E-3</v>
      </c>
      <c r="BL4" s="8">
        <f>STDEV(BJ4:BJ6)</f>
        <v>3.8921951543000738E-4</v>
      </c>
      <c r="BM4" s="6">
        <v>1</v>
      </c>
      <c r="BN4" s="5">
        <f>BL4/BK4</f>
        <v>0.30794570127577231</v>
      </c>
      <c r="BO4" s="11">
        <v>26.47</v>
      </c>
      <c r="BP4" s="8">
        <f t="shared" ref="BP4:BP36" si="17">BO4-E4</f>
        <v>9.9599999999999973</v>
      </c>
      <c r="BQ4" s="8">
        <f t="shared" ref="BQ4:BQ36" si="18">2^-BP4</f>
        <v>1.0040174088438169E-3</v>
      </c>
      <c r="BR4" s="8">
        <f>AVERAGE(BQ4:BQ6)</f>
        <v>1.2999129409916677E-3</v>
      </c>
      <c r="BS4" s="8">
        <f>STDEV(BQ4:BQ6)</f>
        <v>3.2171687884521632E-4</v>
      </c>
      <c r="BT4" s="6">
        <v>1</v>
      </c>
      <c r="BU4" s="5">
        <f>BS4/BR4</f>
        <v>0.24749109628817711</v>
      </c>
      <c r="BV4" s="87">
        <v>45</v>
      </c>
      <c r="BW4" s="36">
        <f t="shared" ref="BW4:BW18" si="19">BV4-L4</f>
        <v>32.450000000000003</v>
      </c>
      <c r="BX4" s="36">
        <f t="shared" ref="BX4:BX18" si="20">2^-BW4</f>
        <v>1.7044200747572156E-10</v>
      </c>
      <c r="BY4" s="36">
        <f>AVERAGE(BX4:BX6)</f>
        <v>1.0873367200554052E-10</v>
      </c>
      <c r="BZ4" s="36">
        <f>STDEV(BX4:BX6)</f>
        <v>5.3443712405946042E-11</v>
      </c>
      <c r="CA4" s="42">
        <v>1</v>
      </c>
      <c r="CB4" s="46">
        <f>BZ4/BY4</f>
        <v>0.49151023248090825</v>
      </c>
    </row>
    <row r="5" spans="2:80">
      <c r="B5" s="7">
        <v>2</v>
      </c>
      <c r="C5" s="8" t="s">
        <v>11</v>
      </c>
      <c r="D5" s="4" t="s">
        <v>12</v>
      </c>
      <c r="E5" s="7">
        <v>17.02</v>
      </c>
      <c r="F5" s="8">
        <f t="shared" si="0"/>
        <v>7.5243584022015439E-6</v>
      </c>
      <c r="G5" s="8"/>
      <c r="H5" s="8"/>
      <c r="I5" s="6"/>
      <c r="J5" s="5"/>
      <c r="K5" s="7">
        <v>28.43</v>
      </c>
      <c r="L5" s="8">
        <f t="shared" si="1"/>
        <v>11.41</v>
      </c>
      <c r="M5" s="8">
        <f t="shared" si="2"/>
        <v>3.6749188169215528E-4</v>
      </c>
      <c r="N5" s="8"/>
      <c r="O5" s="8"/>
      <c r="P5" s="6"/>
      <c r="Q5" s="5"/>
      <c r="R5" s="7">
        <v>27.35</v>
      </c>
      <c r="S5" s="8">
        <f t="shared" si="3"/>
        <v>10.330000000000002</v>
      </c>
      <c r="T5" s="8">
        <f t="shared" si="4"/>
        <v>7.7689109741691203E-4</v>
      </c>
      <c r="U5" s="8"/>
      <c r="V5" s="8"/>
      <c r="W5" s="6"/>
      <c r="X5" s="5"/>
      <c r="Y5" s="7">
        <v>26.02</v>
      </c>
      <c r="Z5" s="8">
        <f t="shared" si="5"/>
        <v>9</v>
      </c>
      <c r="AA5" s="8">
        <f t="shared" si="6"/>
        <v>1.953125E-3</v>
      </c>
      <c r="AB5" s="8"/>
      <c r="AC5" s="8"/>
      <c r="AD5" s="6"/>
      <c r="AE5" s="5"/>
      <c r="AF5" s="7">
        <v>25.45</v>
      </c>
      <c r="AG5" s="8">
        <f t="shared" si="7"/>
        <v>8.43</v>
      </c>
      <c r="AH5" s="8">
        <f t="shared" si="8"/>
        <v>2.8994600988848621E-3</v>
      </c>
      <c r="AI5" s="8"/>
      <c r="AJ5" s="8"/>
      <c r="AK5" s="6"/>
      <c r="AL5" s="5"/>
      <c r="AM5" s="7">
        <v>27.65</v>
      </c>
      <c r="AN5" s="8">
        <f t="shared" si="9"/>
        <v>10.629999999999999</v>
      </c>
      <c r="AO5" s="8">
        <f t="shared" si="10"/>
        <v>6.3103165558471357E-4</v>
      </c>
      <c r="AP5" s="8"/>
      <c r="AQ5" s="8"/>
      <c r="AR5" s="6"/>
      <c r="AS5" s="5"/>
      <c r="AT5" s="7">
        <v>24.54</v>
      </c>
      <c r="AU5" s="8">
        <f t="shared" si="11"/>
        <v>7.52</v>
      </c>
      <c r="AV5" s="8">
        <f t="shared" si="12"/>
        <v>5.4482174466812744E-3</v>
      </c>
      <c r="AW5" s="8"/>
      <c r="AX5" s="8"/>
      <c r="AY5" s="6"/>
      <c r="AZ5" s="5"/>
      <c r="BA5" s="7">
        <v>33.07</v>
      </c>
      <c r="BB5" s="8">
        <f t="shared" si="13"/>
        <v>16.05</v>
      </c>
      <c r="BC5" s="8">
        <f t="shared" si="14"/>
        <v>1.4739018690869835E-5</v>
      </c>
      <c r="BD5" s="8"/>
      <c r="BE5" s="8"/>
      <c r="BF5" s="6"/>
      <c r="BG5" s="5"/>
      <c r="BH5" s="7">
        <v>26.97</v>
      </c>
      <c r="BI5" s="8">
        <f t="shared" si="15"/>
        <v>9.9499999999999993</v>
      </c>
      <c r="BJ5" s="8">
        <f t="shared" si="16"/>
        <v>1.0110009021888457E-3</v>
      </c>
      <c r="BK5" s="8"/>
      <c r="BL5" s="8"/>
      <c r="BM5" s="6"/>
      <c r="BN5" s="5"/>
      <c r="BO5" s="7">
        <v>26.27</v>
      </c>
      <c r="BP5" s="8">
        <f t="shared" si="17"/>
        <v>9.25</v>
      </c>
      <c r="BQ5" s="8">
        <f t="shared" si="18"/>
        <v>1.6423758110424122E-3</v>
      </c>
      <c r="BR5" s="8"/>
      <c r="BS5" s="8"/>
      <c r="BT5" s="6"/>
      <c r="BU5" s="5"/>
      <c r="BV5" s="72">
        <v>45</v>
      </c>
      <c r="BW5" s="38">
        <f t="shared" si="19"/>
        <v>33.590000000000003</v>
      </c>
      <c r="BX5" s="38">
        <f t="shared" si="20"/>
        <v>7.7339693327464001E-11</v>
      </c>
      <c r="BY5" s="38"/>
      <c r="BZ5" s="38"/>
      <c r="CA5" s="43"/>
      <c r="CB5" s="31"/>
    </row>
    <row r="6" spans="2:80">
      <c r="B6" s="3">
        <v>3</v>
      </c>
      <c r="C6" s="2" t="s">
        <v>11</v>
      </c>
      <c r="D6" s="1" t="s">
        <v>12</v>
      </c>
      <c r="E6" s="3">
        <v>17.02</v>
      </c>
      <c r="F6" s="2">
        <f t="shared" si="0"/>
        <v>7.5243584022015439E-6</v>
      </c>
      <c r="G6" s="2"/>
      <c r="H6" s="2"/>
      <c r="I6" s="16"/>
      <c r="J6" s="17"/>
      <c r="K6" s="3">
        <v>28.45</v>
      </c>
      <c r="L6" s="2">
        <f t="shared" si="1"/>
        <v>11.43</v>
      </c>
      <c r="M6" s="2">
        <f t="shared" si="2"/>
        <v>3.6243251236060798E-4</v>
      </c>
      <c r="N6" s="2"/>
      <c r="O6" s="2"/>
      <c r="P6" s="16"/>
      <c r="Q6" s="17"/>
      <c r="R6" s="3">
        <v>27.55</v>
      </c>
      <c r="S6" s="2">
        <f t="shared" si="3"/>
        <v>10.530000000000001</v>
      </c>
      <c r="T6" s="2">
        <f t="shared" si="4"/>
        <v>6.7632298247603687E-4</v>
      </c>
      <c r="U6" s="2"/>
      <c r="V6" s="2"/>
      <c r="W6" s="16"/>
      <c r="X6" s="17"/>
      <c r="Y6" s="3">
        <v>25.93</v>
      </c>
      <c r="Z6" s="2">
        <f t="shared" si="5"/>
        <v>8.91</v>
      </c>
      <c r="AA6" s="2">
        <f t="shared" si="6"/>
        <v>2.0788480126042183E-3</v>
      </c>
      <c r="AB6" s="2"/>
      <c r="AC6" s="2"/>
      <c r="AD6" s="16"/>
      <c r="AE6" s="17"/>
      <c r="AF6" s="3">
        <v>25.21</v>
      </c>
      <c r="AG6" s="2">
        <f t="shared" si="7"/>
        <v>8.1900000000000013</v>
      </c>
      <c r="AH6" s="2">
        <f t="shared" si="8"/>
        <v>3.4242410988907608E-3</v>
      </c>
      <c r="AI6" s="2"/>
      <c r="AJ6" s="2"/>
      <c r="AK6" s="16"/>
      <c r="AL6" s="17"/>
      <c r="AM6" s="3">
        <v>27.49</v>
      </c>
      <c r="AN6" s="2">
        <f t="shared" si="9"/>
        <v>10.469999999999999</v>
      </c>
      <c r="AO6" s="2">
        <f t="shared" si="10"/>
        <v>7.0504355250121929E-4</v>
      </c>
      <c r="AP6" s="2"/>
      <c r="AQ6" s="2"/>
      <c r="AR6" s="16"/>
      <c r="AS6" s="17"/>
      <c r="AT6" s="3">
        <v>24.96</v>
      </c>
      <c r="AU6" s="8">
        <f t="shared" si="11"/>
        <v>7.9400000000000013</v>
      </c>
      <c r="AV6" s="8">
        <f t="shared" si="12"/>
        <v>4.0721318782856271E-3</v>
      </c>
      <c r="AW6" s="8"/>
      <c r="AX6" s="8"/>
      <c r="AY6" s="6"/>
      <c r="AZ6" s="5"/>
      <c r="BA6" s="3">
        <v>32.9</v>
      </c>
      <c r="BB6" s="8">
        <f t="shared" si="13"/>
        <v>15.879999999999999</v>
      </c>
      <c r="BC6" s="8">
        <f t="shared" si="14"/>
        <v>1.6582258034150085E-5</v>
      </c>
      <c r="BD6" s="8"/>
      <c r="BE6" s="8"/>
      <c r="BF6" s="6"/>
      <c r="BG6" s="5"/>
      <c r="BH6" s="3">
        <v>26.21</v>
      </c>
      <c r="BI6" s="8">
        <f t="shared" si="15"/>
        <v>9.1900000000000013</v>
      </c>
      <c r="BJ6" s="8">
        <f t="shared" si="16"/>
        <v>1.71212054944538E-3</v>
      </c>
      <c r="BK6" s="8"/>
      <c r="BL6" s="8"/>
      <c r="BM6" s="6"/>
      <c r="BN6" s="5"/>
      <c r="BO6" s="7">
        <v>26.66</v>
      </c>
      <c r="BP6" s="8">
        <f t="shared" si="17"/>
        <v>9.64</v>
      </c>
      <c r="BQ6" s="8">
        <f t="shared" si="18"/>
        <v>1.2533456030887735E-3</v>
      </c>
      <c r="BR6" s="8"/>
      <c r="BS6" s="8"/>
      <c r="BT6" s="6"/>
      <c r="BU6" s="5"/>
      <c r="BV6" s="88">
        <v>45</v>
      </c>
      <c r="BW6" s="40">
        <f t="shared" si="19"/>
        <v>33.57</v>
      </c>
      <c r="BX6" s="40">
        <f t="shared" si="20"/>
        <v>7.8419315213435977E-11</v>
      </c>
      <c r="BY6" s="40"/>
      <c r="BZ6" s="40"/>
      <c r="CA6" s="44"/>
      <c r="CB6" s="47"/>
    </row>
    <row r="7" spans="2:80">
      <c r="B7" s="11">
        <v>4</v>
      </c>
      <c r="C7" s="12" t="s">
        <v>13</v>
      </c>
      <c r="D7" s="13" t="s">
        <v>12</v>
      </c>
      <c r="E7" s="7">
        <v>16.59</v>
      </c>
      <c r="F7" s="8">
        <f t="shared" si="0"/>
        <v>1.0137068283817375E-5</v>
      </c>
      <c r="G7" s="8">
        <f>AVERAGE(F7:F9)</f>
        <v>1.0588570249994156E-5</v>
      </c>
      <c r="H7" s="8">
        <f>STDEV(F7:F9)</f>
        <v>1.9673574972116357E-6</v>
      </c>
      <c r="I7" s="6">
        <f>G19/G7</f>
        <v>0.80483756515504934</v>
      </c>
      <c r="J7" s="5">
        <f>((H7/G7)^2+(H19/G19)^2)^0.5*I7</f>
        <v>0.19663835916829189</v>
      </c>
      <c r="K7" s="7">
        <v>26.61</v>
      </c>
      <c r="L7" s="8">
        <f t="shared" si="1"/>
        <v>10.02</v>
      </c>
      <c r="M7" s="8">
        <f t="shared" si="2"/>
        <v>9.6311787548179631E-4</v>
      </c>
      <c r="N7" s="8">
        <f>AVERAGE(M7:M9)</f>
        <v>1.0228067440876483E-3</v>
      </c>
      <c r="O7" s="8">
        <f>STDEV(M7:M9)</f>
        <v>2.59126950829407E-4</v>
      </c>
      <c r="P7" s="6">
        <f>N19/N7</f>
        <v>2.1587676365723132</v>
      </c>
      <c r="Q7" s="5">
        <f>((O7/N7)^2+(O19/N19)^2)^0.5*P7</f>
        <v>0.81759604484485415</v>
      </c>
      <c r="R7" s="7">
        <v>25.57</v>
      </c>
      <c r="S7" s="8">
        <f t="shared" si="3"/>
        <v>8.98</v>
      </c>
      <c r="T7" s="8">
        <f t="shared" si="4"/>
        <v>1.9803896089649001E-3</v>
      </c>
      <c r="U7" s="8">
        <f>AVERAGE(T7:T9)</f>
        <v>1.8309314770606306E-3</v>
      </c>
      <c r="V7" s="8">
        <f>STDEV(T7:T9)</f>
        <v>6.7757918974869688E-4</v>
      </c>
      <c r="W7" s="6">
        <f>U19/U7</f>
        <v>3.4481424944072492</v>
      </c>
      <c r="X7" s="5">
        <f>((V7/U7)^2+(V19/U19)^2)^0.5*W7</f>
        <v>1.4956847213141033</v>
      </c>
      <c r="Y7" s="7">
        <v>25.1</v>
      </c>
      <c r="Z7" s="10">
        <f t="shared" si="5"/>
        <v>8.5100000000000016</v>
      </c>
      <c r="AA7" s="8">
        <f t="shared" si="6"/>
        <v>2.7430563979257729E-3</v>
      </c>
      <c r="AB7" s="8">
        <f>AVERAGE(AA7:AA9)</f>
        <v>2.6727782850145335E-3</v>
      </c>
      <c r="AC7" s="8">
        <f>STDEV(AA7:AA9)</f>
        <v>1.9241434280544667E-4</v>
      </c>
      <c r="AD7" s="6">
        <f>AB19/AB7</f>
        <v>2.4467680851547726</v>
      </c>
      <c r="AE7" s="5">
        <f>((AC7/AB7)^2+(AC19/AB19)^2)^0.5*AD7</f>
        <v>0.17962521479214777</v>
      </c>
      <c r="AF7" s="7">
        <v>26.02</v>
      </c>
      <c r="AG7" s="8">
        <f t="shared" si="7"/>
        <v>9.43</v>
      </c>
      <c r="AH7" s="8">
        <f t="shared" si="8"/>
        <v>1.449730049442431E-3</v>
      </c>
      <c r="AI7" s="8">
        <f>AVERAGE(AH7:AH9)</f>
        <v>1.2107137277999542E-3</v>
      </c>
      <c r="AJ7" s="8">
        <f>STDEV(AH7:AH9)</f>
        <v>2.0754615882058941E-4</v>
      </c>
      <c r="AK7" s="6">
        <f>AI19/AI7</f>
        <v>9.7507765599599239</v>
      </c>
      <c r="AL7" s="5">
        <f>((AJ7/AI7)^2+(AJ19/AI19)^2)^0.5*AK7</f>
        <v>1.9630521990345018</v>
      </c>
      <c r="AM7" s="7">
        <v>27.61</v>
      </c>
      <c r="AN7" s="8">
        <f t="shared" si="9"/>
        <v>11.02</v>
      </c>
      <c r="AO7" s="8">
        <f t="shared" si="10"/>
        <v>4.8155893774089816E-4</v>
      </c>
      <c r="AP7" s="8">
        <f>AVERAGE(AO7:AO9)</f>
        <v>5.2180989778225113E-4</v>
      </c>
      <c r="AQ7" s="8">
        <f>STDEV(AO7:AO9)</f>
        <v>5.8385792731678224E-5</v>
      </c>
      <c r="AR7" s="6">
        <f>AP19/AP7</f>
        <v>0.92492206785622055</v>
      </c>
      <c r="AS7" s="5">
        <f>((AQ7/AP7)^2+(AQ19/AP19)^2)^0.5*AR7</f>
        <v>0.14764102681435953</v>
      </c>
      <c r="AT7" s="7">
        <v>24.75</v>
      </c>
      <c r="AU7" s="12">
        <f t="shared" si="11"/>
        <v>8.16</v>
      </c>
      <c r="AV7" s="12">
        <f t="shared" si="12"/>
        <v>3.4961916833123937E-3</v>
      </c>
      <c r="AW7" s="12">
        <f>AVERAGE(AV7:AV9)</f>
        <v>4.546587806561881E-3</v>
      </c>
      <c r="AX7" s="12">
        <f>STDEV(AV7:AV9)</f>
        <v>1.1901712868445798E-3</v>
      </c>
      <c r="AY7" s="14">
        <f>AW19/AW7</f>
        <v>20.211237752027799</v>
      </c>
      <c r="AZ7" s="15">
        <f>((AX7/AW7)^2+(AX19/AW19)^2)^0.5*AY7</f>
        <v>6.8518929686404872</v>
      </c>
      <c r="BA7" s="7">
        <v>32.49</v>
      </c>
      <c r="BB7" s="12">
        <f t="shared" si="13"/>
        <v>15.900000000000002</v>
      </c>
      <c r="BC7" s="12">
        <f t="shared" si="14"/>
        <v>1.6353965187626536E-5</v>
      </c>
      <c r="BD7" s="12">
        <f>AVERAGE(BC7:BC9)</f>
        <v>1.5975807887589694E-5</v>
      </c>
      <c r="BE7" s="12">
        <f>STDEV(BC7:BC9)</f>
        <v>4.7816518870513945E-6</v>
      </c>
      <c r="BF7" s="14">
        <f>BD19/BD7</f>
        <v>0.60240239785220751</v>
      </c>
      <c r="BG7" s="15">
        <f>((BE7/BD7)^2+(BE19/BD19)^2)^0.5*BF7</f>
        <v>0.23532429330713417</v>
      </c>
      <c r="BH7" s="7">
        <v>26.18</v>
      </c>
      <c r="BI7" s="12">
        <f t="shared" si="15"/>
        <v>9.59</v>
      </c>
      <c r="BJ7" s="12">
        <f t="shared" si="16"/>
        <v>1.2975447403286251E-3</v>
      </c>
      <c r="BK7" s="12">
        <f>AVERAGE(BJ7:BJ9)</f>
        <v>1.4864651130721471E-3</v>
      </c>
      <c r="BL7" s="12">
        <f>STDEV(BJ7:BJ9)</f>
        <v>2.0971498289610457E-4</v>
      </c>
      <c r="BM7" s="14">
        <f>BK19/BK7</f>
        <v>1.3103568545845952</v>
      </c>
      <c r="BN7" s="15">
        <f>((BL7/BK7)^2+(BL19/BK19)^2)^0.5*BM7</f>
        <v>0.7097387951500741</v>
      </c>
      <c r="BO7" s="11">
        <v>26.08</v>
      </c>
      <c r="BP7" s="12">
        <f t="shared" si="17"/>
        <v>9.4899999999999984</v>
      </c>
      <c r="BQ7" s="12">
        <f t="shared" si="18"/>
        <v>1.3906740191377671E-3</v>
      </c>
      <c r="BR7" s="12">
        <f>AVERAGE(BQ7:BQ9)</f>
        <v>1.6509286773643682E-3</v>
      </c>
      <c r="BS7" s="12">
        <f>STDEV(BQ7:BQ9)</f>
        <v>2.436326328900469E-4</v>
      </c>
      <c r="BT7" s="14">
        <f>BR19/BR7</f>
        <v>1.1005524997862135</v>
      </c>
      <c r="BU7" s="15">
        <f>((BS7/BR7)^2+(BS19/BR19)^2)^0.5*BT7</f>
        <v>0.30568612963537606</v>
      </c>
      <c r="BV7" s="87">
        <v>45</v>
      </c>
      <c r="BW7" s="36">
        <f t="shared" si="19"/>
        <v>34.980000000000004</v>
      </c>
      <c r="BX7" s="36">
        <f t="shared" si="20"/>
        <v>2.951010478980684E-11</v>
      </c>
      <c r="BY7" s="36">
        <f>AVERAGE(BX7:BX9)</f>
        <v>4.6947228531799029E-11</v>
      </c>
      <c r="BZ7" s="36">
        <f>STDEV(BX7:BX9)</f>
        <v>2.5126434974545754E-11</v>
      </c>
      <c r="CA7" s="42">
        <f>BY19/BY7</f>
        <v>36513.618472010632</v>
      </c>
      <c r="CB7" s="46">
        <f>((BZ7/BY7)^2+(BZ19/BY19)^2)^0.5*CA7</f>
        <v>29502.857379939738</v>
      </c>
    </row>
    <row r="8" spans="2:80">
      <c r="B8" s="7">
        <v>5</v>
      </c>
      <c r="C8" s="8" t="s">
        <v>13</v>
      </c>
      <c r="D8" s="4" t="s">
        <v>12</v>
      </c>
      <c r="E8" s="7">
        <v>16.78</v>
      </c>
      <c r="F8" s="8">
        <f t="shared" si="0"/>
        <v>8.8862120549656273E-6</v>
      </c>
      <c r="G8" s="8"/>
      <c r="H8" s="8"/>
      <c r="I8" s="6"/>
      <c r="J8" s="5"/>
      <c r="K8" s="7">
        <v>27.07</v>
      </c>
      <c r="L8" s="10">
        <f t="shared" si="1"/>
        <v>10.29</v>
      </c>
      <c r="M8" s="8">
        <f t="shared" si="2"/>
        <v>7.9873247906033407E-4</v>
      </c>
      <c r="N8" s="8"/>
      <c r="O8" s="8"/>
      <c r="P8" s="6"/>
      <c r="Q8" s="5"/>
      <c r="R8" s="7">
        <v>25.47</v>
      </c>
      <c r="S8" s="8">
        <f t="shared" si="3"/>
        <v>8.6899999999999977</v>
      </c>
      <c r="T8" s="8">
        <f t="shared" si="4"/>
        <v>2.4213041014433385E-3</v>
      </c>
      <c r="U8" s="8"/>
      <c r="V8" s="8"/>
      <c r="W8" s="6"/>
      <c r="X8" s="5"/>
      <c r="Y8" s="7">
        <v>25.25</v>
      </c>
      <c r="Z8" s="8">
        <f t="shared" si="5"/>
        <v>8.4699999999999989</v>
      </c>
      <c r="AA8" s="8">
        <f t="shared" si="6"/>
        <v>2.8201742100048776E-3</v>
      </c>
      <c r="AB8" s="8"/>
      <c r="AC8" s="8"/>
      <c r="AD8" s="6"/>
      <c r="AE8" s="5"/>
      <c r="AF8" s="7">
        <v>26.6</v>
      </c>
      <c r="AG8" s="8">
        <f t="shared" si="7"/>
        <v>9.82</v>
      </c>
      <c r="AH8" s="8">
        <f t="shared" si="8"/>
        <v>1.1063319192341787E-3</v>
      </c>
      <c r="AI8" s="8"/>
      <c r="AJ8" s="8"/>
      <c r="AK8" s="6"/>
      <c r="AL8" s="5"/>
      <c r="AM8" s="7">
        <v>27.51</v>
      </c>
      <c r="AN8" s="8">
        <f t="shared" si="9"/>
        <v>10.73</v>
      </c>
      <c r="AO8" s="8">
        <f t="shared" si="10"/>
        <v>5.8877335336462912E-4</v>
      </c>
      <c r="AP8" s="8"/>
      <c r="AQ8" s="8"/>
      <c r="AR8" s="6"/>
      <c r="AS8" s="5"/>
      <c r="AT8" s="7">
        <v>24.64</v>
      </c>
      <c r="AU8" s="8">
        <f t="shared" si="11"/>
        <v>7.8599999999999994</v>
      </c>
      <c r="AV8" s="8">
        <f t="shared" si="12"/>
        <v>4.3043168588930121E-3</v>
      </c>
      <c r="AW8" s="8"/>
      <c r="AX8" s="8"/>
      <c r="AY8" s="6"/>
      <c r="AZ8" s="5"/>
      <c r="BA8" s="7">
        <v>33.25</v>
      </c>
      <c r="BB8" s="8">
        <f t="shared" si="13"/>
        <v>16.47</v>
      </c>
      <c r="BC8" s="8">
        <f t="shared" si="14"/>
        <v>1.1016305507831556E-5</v>
      </c>
      <c r="BD8" s="8"/>
      <c r="BE8" s="8"/>
      <c r="BF8" s="6"/>
      <c r="BG8" s="5"/>
      <c r="BH8" s="7">
        <v>26.21</v>
      </c>
      <c r="BI8" s="8">
        <f t="shared" si="15"/>
        <v>9.43</v>
      </c>
      <c r="BJ8" s="8">
        <f t="shared" si="16"/>
        <v>1.449730049442431E-3</v>
      </c>
      <c r="BK8" s="8"/>
      <c r="BL8" s="8"/>
      <c r="BM8" s="6"/>
      <c r="BN8" s="5"/>
      <c r="BO8" s="7">
        <v>25.99</v>
      </c>
      <c r="BP8" s="8">
        <f t="shared" si="17"/>
        <v>9.2099999999999973</v>
      </c>
      <c r="BQ8" s="8">
        <f t="shared" si="18"/>
        <v>1.6885492798981785E-3</v>
      </c>
      <c r="BR8" s="8"/>
      <c r="BS8" s="8"/>
      <c r="BT8" s="6"/>
      <c r="BU8" s="5"/>
      <c r="BV8" s="72">
        <v>45</v>
      </c>
      <c r="BW8" s="38">
        <f t="shared" si="19"/>
        <v>34.71</v>
      </c>
      <c r="BX8" s="38">
        <f t="shared" si="20"/>
        <v>3.5583515351523786E-11</v>
      </c>
      <c r="BY8" s="38"/>
      <c r="BZ8" s="38"/>
      <c r="CA8" s="43"/>
      <c r="CB8" s="31"/>
    </row>
    <row r="9" spans="2:80">
      <c r="B9" s="7">
        <v>6</v>
      </c>
      <c r="C9" s="8" t="s">
        <v>13</v>
      </c>
      <c r="D9" s="4" t="s">
        <v>12</v>
      </c>
      <c r="E9" s="7">
        <v>16.260000000000002</v>
      </c>
      <c r="F9" s="8">
        <f t="shared" si="0"/>
        <v>1.2742430411199468E-5</v>
      </c>
      <c r="G9" s="8"/>
      <c r="H9" s="8"/>
      <c r="I9" s="6"/>
      <c r="J9" s="5"/>
      <c r="K9" s="7">
        <v>25.84</v>
      </c>
      <c r="L9" s="8">
        <f t="shared" si="1"/>
        <v>9.5799999999999983</v>
      </c>
      <c r="M9" s="8">
        <f t="shared" si="2"/>
        <v>1.3065698777208145E-3</v>
      </c>
      <c r="N9" s="8"/>
      <c r="O9" s="8"/>
      <c r="P9" s="6"/>
      <c r="Q9" s="5"/>
      <c r="R9" s="7">
        <v>26.1</v>
      </c>
      <c r="S9" s="8">
        <f t="shared" si="3"/>
        <v>9.84</v>
      </c>
      <c r="T9" s="8">
        <f t="shared" si="4"/>
        <v>1.091100720773653E-3</v>
      </c>
      <c r="U9" s="8"/>
      <c r="V9" s="8"/>
      <c r="W9" s="6"/>
      <c r="X9" s="5"/>
      <c r="Y9" s="7">
        <v>24.93</v>
      </c>
      <c r="Z9" s="8">
        <f t="shared" si="5"/>
        <v>8.6699999999999982</v>
      </c>
      <c r="AA9" s="8">
        <f t="shared" si="6"/>
        <v>2.4551042471129504E-3</v>
      </c>
      <c r="AB9" s="8"/>
      <c r="AC9" s="8"/>
      <c r="AD9" s="6"/>
      <c r="AE9" s="5"/>
      <c r="AF9" s="7">
        <v>26.12</v>
      </c>
      <c r="AG9" s="8">
        <f t="shared" si="7"/>
        <v>9.86</v>
      </c>
      <c r="AH9" s="8">
        <f t="shared" si="8"/>
        <v>1.0760792147232528E-3</v>
      </c>
      <c r="AI9" s="8"/>
      <c r="AJ9" s="8"/>
      <c r="AK9" s="6"/>
      <c r="AL9" s="5"/>
      <c r="AM9" s="7">
        <v>27.24</v>
      </c>
      <c r="AN9" s="8">
        <f t="shared" si="9"/>
        <v>10.979999999999997</v>
      </c>
      <c r="AO9" s="8">
        <f t="shared" si="10"/>
        <v>4.9509740224122623E-4</v>
      </c>
      <c r="AP9" s="8"/>
      <c r="AQ9" s="8"/>
      <c r="AR9" s="6"/>
      <c r="AS9" s="5"/>
      <c r="AT9" s="7">
        <v>23.68</v>
      </c>
      <c r="AU9" s="8">
        <f t="shared" si="11"/>
        <v>7.4199999999999982</v>
      </c>
      <c r="AV9" s="8">
        <f t="shared" si="12"/>
        <v>5.8392548774802372E-3</v>
      </c>
      <c r="AW9" s="8"/>
      <c r="AX9" s="8"/>
      <c r="AY9" s="6"/>
      <c r="AZ9" s="5"/>
      <c r="BA9" s="7">
        <v>31.83</v>
      </c>
      <c r="BB9" s="8">
        <f t="shared" si="13"/>
        <v>15.569999999999997</v>
      </c>
      <c r="BC9" s="8">
        <f t="shared" si="14"/>
        <v>2.0557152967310991E-5</v>
      </c>
      <c r="BD9" s="8"/>
      <c r="BE9" s="8"/>
      <c r="BF9" s="6"/>
      <c r="BG9" s="5"/>
      <c r="BH9" s="7">
        <v>25.45</v>
      </c>
      <c r="BI9" s="8">
        <f t="shared" si="15"/>
        <v>9.1899999999999977</v>
      </c>
      <c r="BJ9" s="8">
        <f t="shared" si="16"/>
        <v>1.7121205494453847E-3</v>
      </c>
      <c r="BK9" s="8"/>
      <c r="BL9" s="8"/>
      <c r="BM9" s="6"/>
      <c r="BN9" s="5"/>
      <c r="BO9" s="7">
        <v>25.32</v>
      </c>
      <c r="BP9" s="8">
        <f t="shared" si="17"/>
        <v>9.0599999999999987</v>
      </c>
      <c r="BQ9" s="8">
        <f t="shared" si="18"/>
        <v>1.8735627330571593E-3</v>
      </c>
      <c r="BR9" s="8"/>
      <c r="BS9" s="8"/>
      <c r="BT9" s="6"/>
      <c r="BU9" s="5"/>
      <c r="BV9" s="72">
        <v>43.2</v>
      </c>
      <c r="BW9" s="38">
        <f t="shared" si="19"/>
        <v>33.620000000000005</v>
      </c>
      <c r="BX9" s="38">
        <f t="shared" si="20"/>
        <v>7.5748065454066462E-11</v>
      </c>
      <c r="BY9" s="38"/>
      <c r="BZ9" s="38"/>
      <c r="CA9" s="43"/>
      <c r="CB9" s="31"/>
    </row>
    <row r="10" spans="2:80">
      <c r="B10" s="7">
        <v>28</v>
      </c>
      <c r="C10" s="8" t="s">
        <v>14</v>
      </c>
      <c r="D10" s="4" t="s">
        <v>12</v>
      </c>
      <c r="E10" s="7">
        <v>16.7</v>
      </c>
      <c r="F10" s="8">
        <f t="shared" si="0"/>
        <v>9.3928864543527042E-6</v>
      </c>
      <c r="G10" s="8">
        <f>AVERAGE(F10,F12)</f>
        <v>9.2962350503375146E-6</v>
      </c>
      <c r="H10" s="8">
        <f>STDEV(F10,F12)</f>
        <v>1.3668572638068254E-7</v>
      </c>
      <c r="I10" s="6">
        <f>G22/G10</f>
        <v>0.87835554803361082</v>
      </c>
      <c r="J10" s="5">
        <f>((H10/G10)^2+(H22/G22)^2)^0.5*I10</f>
        <v>4.6806890902951072E-2</v>
      </c>
      <c r="K10" s="7">
        <v>25.95</v>
      </c>
      <c r="L10" s="8">
        <f t="shared" si="1"/>
        <v>9.25</v>
      </c>
      <c r="M10" s="8">
        <f t="shared" si="2"/>
        <v>1.6423758110424122E-3</v>
      </c>
      <c r="N10" s="8">
        <f>AVERAGE(M10:M12)</f>
        <v>1.499176351826187E-3</v>
      </c>
      <c r="O10" s="8">
        <f>STDEV(M10:M12)</f>
        <v>1.9300948583044874E-4</v>
      </c>
      <c r="P10" s="6">
        <f>N22/N10</f>
        <v>3.6583890452263352</v>
      </c>
      <c r="Q10" s="5">
        <f>((O10/N10)^2+(O22/N22)^2)^0.5*P10</f>
        <v>0.85033572474650965</v>
      </c>
      <c r="R10" s="7">
        <v>26.16</v>
      </c>
      <c r="S10" s="8">
        <f t="shared" si="3"/>
        <v>9.4600000000000009</v>
      </c>
      <c r="T10" s="8">
        <f t="shared" si="4"/>
        <v>1.419895036445615E-3</v>
      </c>
      <c r="U10" s="8">
        <f>AVERAGE(T10,T12)</f>
        <v>1.4248331119462577E-3</v>
      </c>
      <c r="V10" s="8">
        <f>STDEV(T10,T12)</f>
        <v>6.9834933450314436E-6</v>
      </c>
      <c r="W10" s="6">
        <f>U22/U10</f>
        <v>2.4216775979398033</v>
      </c>
      <c r="X10" s="5">
        <f>((V10/U10)^2+(V22/U22)^2)^0.5*W10</f>
        <v>0.29812474809429867</v>
      </c>
      <c r="Y10" s="7">
        <v>25.84</v>
      </c>
      <c r="Z10" s="8">
        <f t="shared" si="5"/>
        <v>9.14</v>
      </c>
      <c r="AA10" s="8">
        <f t="shared" si="6"/>
        <v>1.7724983502288294E-3</v>
      </c>
      <c r="AB10" s="8">
        <f>AVERAGE(AA10:AA12)</f>
        <v>1.7130949007143272E-3</v>
      </c>
      <c r="AC10" s="8">
        <f>STDEV(AA10:AA12)</f>
        <v>2.0961228908937394E-4</v>
      </c>
      <c r="AD10" s="6">
        <f>AB22/AB10</f>
        <v>3.7406481491145067</v>
      </c>
      <c r="AE10" s="5">
        <f>((AC10/AB10)^2+(AC22/AB22)^2)^0.5*AD10</f>
        <v>0.76836191826423483</v>
      </c>
      <c r="AF10" s="7">
        <v>25.95</v>
      </c>
      <c r="AG10" s="8">
        <f t="shared" si="7"/>
        <v>9.25</v>
      </c>
      <c r="AH10" s="8">
        <f t="shared" si="8"/>
        <v>1.6423758110424122E-3</v>
      </c>
      <c r="AI10" s="8">
        <f>AVERAGE(AH10:AH12)</f>
        <v>1.4655345682305042E-3</v>
      </c>
      <c r="AJ10" s="8">
        <f>STDEV(AH10:AH12)</f>
        <v>3.5763110910342277E-4</v>
      </c>
      <c r="AK10" s="6">
        <f>AI22/AI10</f>
        <v>20.238141774838518</v>
      </c>
      <c r="AL10" s="5">
        <f>((AJ10/AI10)^2+(AJ22/AI22)^2)^0.5*AK10</f>
        <v>5.0528699559708858</v>
      </c>
      <c r="AM10" s="7">
        <v>27.17</v>
      </c>
      <c r="AN10" s="8">
        <f t="shared" si="9"/>
        <v>10.470000000000002</v>
      </c>
      <c r="AO10" s="8">
        <f t="shared" si="10"/>
        <v>7.0504355250121809E-4</v>
      </c>
      <c r="AP10" s="8">
        <f>AVERAGE(AO10:AO12)</f>
        <v>5.4672609568920145E-4</v>
      </c>
      <c r="AQ10" s="8">
        <f>STDEV(AO10:AO12)</f>
        <v>2.4586287971271035E-4</v>
      </c>
      <c r="AR10" s="6">
        <f>AP22/AP10</f>
        <v>2.9817990431992754</v>
      </c>
      <c r="AS10" s="5">
        <f>((AQ10/AP10)^2+(AQ22/AP22)^2)^0.5*AR10</f>
        <v>1.5642628772369194</v>
      </c>
      <c r="AT10" s="7">
        <v>24</v>
      </c>
      <c r="AU10" s="8">
        <f t="shared" si="11"/>
        <v>7.3000000000000007</v>
      </c>
      <c r="AV10" s="8">
        <f t="shared" si="12"/>
        <v>6.3457218465330862E-3</v>
      </c>
      <c r="AW10" s="8">
        <f>AVERAGE(AV10:AV12)</f>
        <v>6.1401611850659581E-3</v>
      </c>
      <c r="AX10" s="8">
        <f>STDEV(AV10:AV12)</f>
        <v>8.3040759781091472E-4</v>
      </c>
      <c r="AY10" s="6">
        <f>AW22/AW10</f>
        <v>33.37655518541964</v>
      </c>
      <c r="AZ10" s="5">
        <f>((AX10/AW10)^2+(AX22/AW22)^2)^0.5*AY10</f>
        <v>7.1078040736796817</v>
      </c>
      <c r="BA10" s="7">
        <v>33.4</v>
      </c>
      <c r="BB10" s="8">
        <f t="shared" si="13"/>
        <v>16.7</v>
      </c>
      <c r="BC10" s="8">
        <f t="shared" si="14"/>
        <v>9.3928864543527042E-6</v>
      </c>
      <c r="BD10" s="8">
        <f>AVERAGE(BC10:BC12)</f>
        <v>1.5034519823770644E-5</v>
      </c>
      <c r="BE10" s="8">
        <f>STDEV(BC10:BC12)</f>
        <v>7.0719749056258372E-6</v>
      </c>
      <c r="BF10" s="6">
        <f>BD22/BD10</f>
        <v>1.0686652422884071</v>
      </c>
      <c r="BG10" s="5">
        <f>((BE10/BD10)^2+(BE22/BD22)^2)^0.5*BF10</f>
        <v>0.51271154294425536</v>
      </c>
      <c r="BH10" s="7">
        <v>25.2</v>
      </c>
      <c r="BI10" s="8">
        <f t="shared" si="15"/>
        <v>8.5</v>
      </c>
      <c r="BJ10" s="8">
        <f t="shared" si="16"/>
        <v>2.7621358640099515E-3</v>
      </c>
      <c r="BK10" s="8">
        <f>AVERAGE(BJ10:BJ12)</f>
        <v>2.3144383321884888E-3</v>
      </c>
      <c r="BL10" s="8">
        <f>STDEV(BJ10:BJ12)</f>
        <v>4.113651868853321E-4</v>
      </c>
      <c r="BM10" s="6">
        <f>BK22/BK10</f>
        <v>1.1564497973190018</v>
      </c>
      <c r="BN10" s="5">
        <f>((BL10/BK10)^2+(BL22/BK22)^2)^0.5*BM10</f>
        <v>0.38402626869243661</v>
      </c>
      <c r="BO10" s="7">
        <v>25.06</v>
      </c>
      <c r="BP10" s="8">
        <f t="shared" si="17"/>
        <v>8.36</v>
      </c>
      <c r="BQ10" s="8">
        <f t="shared" si="18"/>
        <v>3.0436116392988286E-3</v>
      </c>
      <c r="BR10" s="8">
        <f>AVERAGE(BQ10:BQ12)</f>
        <v>2.2945764964606174E-3</v>
      </c>
      <c r="BS10" s="8">
        <f>STDEV(BQ10:BQ12)</f>
        <v>1.0937587000834077E-3</v>
      </c>
      <c r="BT10" s="6">
        <f>BR22/BR10</f>
        <v>1.8302593184519911</v>
      </c>
      <c r="BU10" s="5">
        <f>((BS10/BR10)^2+(BS22/BR22)^2)^0.5*BT10</f>
        <v>0.95889633364994442</v>
      </c>
      <c r="BV10" s="72">
        <v>44.21</v>
      </c>
      <c r="BW10" s="38">
        <f t="shared" si="19"/>
        <v>34.96</v>
      </c>
      <c r="BX10" s="38">
        <f t="shared" si="20"/>
        <v>2.9922050501221858E-11</v>
      </c>
      <c r="BY10" s="38">
        <f>AVERAGE(BX10,BX12)</f>
        <v>2.3981085929343826E-11</v>
      </c>
      <c r="BZ10" s="38">
        <f>STDEV(BX10,BX12)</f>
        <v>8.4017926711279819E-12</v>
      </c>
      <c r="CA10" s="43">
        <f>BY22/BY10</f>
        <v>1462771.982242479</v>
      </c>
      <c r="CB10" s="31">
        <f>((BZ10/BY10)^2+(BZ22/BY22)^2)^0.5*CA10</f>
        <v>596900.76750037831</v>
      </c>
    </row>
    <row r="11" spans="2:80">
      <c r="B11" s="7">
        <v>29</v>
      </c>
      <c r="C11" s="8" t="s">
        <v>14</v>
      </c>
      <c r="D11" s="4" t="s">
        <v>12</v>
      </c>
      <c r="E11" s="82">
        <v>15.24</v>
      </c>
      <c r="F11" s="8">
        <f t="shared" si="0"/>
        <v>2.5840616222000934E-5</v>
      </c>
      <c r="G11" s="8"/>
      <c r="H11" s="8"/>
      <c r="I11" s="6"/>
      <c r="J11" s="5"/>
      <c r="K11" s="18">
        <v>24.85</v>
      </c>
      <c r="L11" s="8">
        <f t="shared" si="1"/>
        <v>9.6100000000000012</v>
      </c>
      <c r="M11" s="8">
        <f t="shared" si="2"/>
        <v>1.2796810584554325E-3</v>
      </c>
      <c r="N11" s="8"/>
      <c r="O11" s="8"/>
      <c r="P11" s="6"/>
      <c r="Q11" s="5"/>
      <c r="R11" s="82">
        <v>26.45</v>
      </c>
      <c r="S11" s="8">
        <f t="shared" si="3"/>
        <v>11.209999999999999</v>
      </c>
      <c r="T11" s="8">
        <f t="shared" si="4"/>
        <v>4.2213731997454371E-4</v>
      </c>
      <c r="U11" s="8"/>
      <c r="V11" s="8"/>
      <c r="W11" s="6"/>
      <c r="X11" s="5"/>
      <c r="Y11" s="18">
        <v>24.29</v>
      </c>
      <c r="Z11" s="8">
        <f t="shared" si="5"/>
        <v>9.0499999999999989</v>
      </c>
      <c r="AA11" s="8">
        <f t="shared" si="6"/>
        <v>1.8865943924313401E-3</v>
      </c>
      <c r="AB11" s="8"/>
      <c r="AC11" s="8"/>
      <c r="AD11" s="6"/>
      <c r="AE11" s="5"/>
      <c r="AF11" s="18">
        <v>25.13</v>
      </c>
      <c r="AG11" s="8">
        <f t="shared" si="7"/>
        <v>9.8899999999999988</v>
      </c>
      <c r="AH11" s="8">
        <f t="shared" si="8"/>
        <v>1.0539338247113558E-3</v>
      </c>
      <c r="AI11" s="8"/>
      <c r="AJ11" s="8"/>
      <c r="AK11" s="6"/>
      <c r="AL11" s="5"/>
      <c r="AM11" s="18">
        <v>27.13</v>
      </c>
      <c r="AN11" s="8">
        <f t="shared" si="9"/>
        <v>11.889999999999999</v>
      </c>
      <c r="AO11" s="8">
        <f t="shared" si="10"/>
        <v>2.6348345617783895E-4</v>
      </c>
      <c r="AP11" s="8"/>
      <c r="AQ11" s="8"/>
      <c r="AR11" s="6"/>
      <c r="AS11" s="5"/>
      <c r="AT11" s="18">
        <v>22.43</v>
      </c>
      <c r="AU11" s="8">
        <f t="shared" si="11"/>
        <v>7.1899999999999995</v>
      </c>
      <c r="AV11" s="8">
        <f t="shared" si="12"/>
        <v>6.8484821977815285E-3</v>
      </c>
      <c r="AW11" s="8"/>
      <c r="AX11" s="8"/>
      <c r="AY11" s="6"/>
      <c r="AZ11" s="5"/>
      <c r="BA11" s="18">
        <v>31.5</v>
      </c>
      <c r="BB11" s="8">
        <f t="shared" si="13"/>
        <v>16.259999999999998</v>
      </c>
      <c r="BC11" s="8">
        <f t="shared" si="14"/>
        <v>1.2742430411199512E-5</v>
      </c>
      <c r="BD11" s="8"/>
      <c r="BE11" s="8"/>
      <c r="BF11" s="6"/>
      <c r="BG11" s="5"/>
      <c r="BH11" s="18">
        <v>24.05</v>
      </c>
      <c r="BI11" s="8">
        <f t="shared" si="15"/>
        <v>8.81</v>
      </c>
      <c r="BJ11" s="8">
        <f t="shared" si="16"/>
        <v>2.2280541325555145E-3</v>
      </c>
      <c r="BK11" s="8"/>
      <c r="BL11" s="8"/>
      <c r="BM11" s="6"/>
      <c r="BN11" s="5"/>
      <c r="BO11" s="18">
        <v>25.15</v>
      </c>
      <c r="BP11" s="8">
        <f t="shared" si="17"/>
        <v>9.9099999999999984</v>
      </c>
      <c r="BQ11" s="8">
        <f t="shared" si="18"/>
        <v>1.0394240063021109E-3</v>
      </c>
      <c r="BR11" s="8"/>
      <c r="BS11" s="8"/>
      <c r="BT11" s="6"/>
      <c r="BU11" s="5"/>
      <c r="BV11" s="75">
        <v>39.6</v>
      </c>
      <c r="BW11" s="38">
        <f t="shared" si="19"/>
        <v>29.990000000000002</v>
      </c>
      <c r="BX11" s="38">
        <f t="shared" si="20"/>
        <v>9.3780043540216734E-10</v>
      </c>
      <c r="BY11" s="38"/>
      <c r="BZ11" s="38"/>
      <c r="CA11" s="43"/>
      <c r="CB11" s="31"/>
    </row>
    <row r="12" spans="2:80">
      <c r="B12" s="7">
        <v>30</v>
      </c>
      <c r="C12" s="8" t="s">
        <v>14</v>
      </c>
      <c r="D12" s="4" t="s">
        <v>12</v>
      </c>
      <c r="E12" s="7">
        <v>16.73</v>
      </c>
      <c r="F12" s="8">
        <f t="shared" si="0"/>
        <v>9.199583646322325E-6</v>
      </c>
      <c r="G12" s="8"/>
      <c r="H12" s="8"/>
      <c r="I12" s="6"/>
      <c r="J12" s="5"/>
      <c r="K12" s="7">
        <v>26.04</v>
      </c>
      <c r="L12" s="8">
        <f t="shared" si="1"/>
        <v>9.3099999999999987</v>
      </c>
      <c r="M12" s="8">
        <f t="shared" si="2"/>
        <v>1.5754721859807164E-3</v>
      </c>
      <c r="N12" s="8"/>
      <c r="O12" s="8"/>
      <c r="P12" s="6"/>
      <c r="Q12" s="5"/>
      <c r="R12" s="7">
        <v>26.18</v>
      </c>
      <c r="S12" s="8">
        <f t="shared" si="3"/>
        <v>9.4499999999999993</v>
      </c>
      <c r="T12" s="8">
        <f t="shared" si="4"/>
        <v>1.4297711874469007E-3</v>
      </c>
      <c r="U12" s="8"/>
      <c r="V12" s="8"/>
      <c r="W12" s="6"/>
      <c r="X12" s="5"/>
      <c r="Y12" s="7">
        <v>26.13</v>
      </c>
      <c r="Z12" s="8">
        <f t="shared" si="5"/>
        <v>9.3999999999999986</v>
      </c>
      <c r="AA12" s="8">
        <f t="shared" si="6"/>
        <v>1.4801919594828118E-3</v>
      </c>
      <c r="AB12" s="8"/>
      <c r="AC12" s="8"/>
      <c r="AD12" s="6"/>
      <c r="AE12" s="5"/>
      <c r="AF12" s="7">
        <v>25.93</v>
      </c>
      <c r="AG12" s="8">
        <f t="shared" si="7"/>
        <v>9.1999999999999993</v>
      </c>
      <c r="AH12" s="8">
        <f t="shared" si="8"/>
        <v>1.7002940689377439E-3</v>
      </c>
      <c r="AI12" s="8"/>
      <c r="AJ12" s="8"/>
      <c r="AK12" s="6"/>
      <c r="AL12" s="5"/>
      <c r="AM12" s="7">
        <v>27.27</v>
      </c>
      <c r="AN12" s="8">
        <f t="shared" si="9"/>
        <v>10.54</v>
      </c>
      <c r="AO12" s="8">
        <f t="shared" si="10"/>
        <v>6.7165127838854724E-4</v>
      </c>
      <c r="AP12" s="8"/>
      <c r="AQ12" s="8"/>
      <c r="AR12" s="6"/>
      <c r="AS12" s="5"/>
      <c r="AT12" s="7">
        <v>24.31</v>
      </c>
      <c r="AU12" s="8">
        <f t="shared" si="11"/>
        <v>7.5799999999999983</v>
      </c>
      <c r="AV12" s="8">
        <f t="shared" si="12"/>
        <v>5.2262795108832588E-3</v>
      </c>
      <c r="AW12" s="8"/>
      <c r="AX12" s="8"/>
      <c r="AY12" s="6"/>
      <c r="AZ12" s="5"/>
      <c r="BA12" s="7">
        <v>32.14</v>
      </c>
      <c r="BB12" s="8">
        <f t="shared" si="13"/>
        <v>15.41</v>
      </c>
      <c r="BC12" s="8">
        <f t="shared" si="14"/>
        <v>2.2968242605759718E-5</v>
      </c>
      <c r="BD12" s="8"/>
      <c r="BE12" s="8"/>
      <c r="BF12" s="6"/>
      <c r="BG12" s="5"/>
      <c r="BH12" s="7">
        <v>25.73</v>
      </c>
      <c r="BI12" s="8">
        <f t="shared" si="15"/>
        <v>9</v>
      </c>
      <c r="BJ12" s="8">
        <f t="shared" si="16"/>
        <v>1.953125E-3</v>
      </c>
      <c r="BK12" s="8"/>
      <c r="BL12" s="8"/>
      <c r="BM12" s="6"/>
      <c r="BN12" s="5"/>
      <c r="BO12" s="7">
        <v>25.21</v>
      </c>
      <c r="BP12" s="8">
        <f t="shared" si="17"/>
        <v>8.48</v>
      </c>
      <c r="BQ12" s="8">
        <f t="shared" si="18"/>
        <v>2.8006938437809123E-3</v>
      </c>
      <c r="BR12" s="8"/>
      <c r="BS12" s="8"/>
      <c r="BT12" s="6"/>
      <c r="BU12" s="5"/>
      <c r="BV12" s="72">
        <v>45</v>
      </c>
      <c r="BW12" s="38">
        <f t="shared" si="19"/>
        <v>35.69</v>
      </c>
      <c r="BX12" s="38">
        <f t="shared" si="20"/>
        <v>1.8040121357465793E-11</v>
      </c>
      <c r="BY12" s="38"/>
      <c r="BZ12" s="38"/>
      <c r="CA12" s="43"/>
      <c r="CB12" s="31"/>
    </row>
    <row r="13" spans="2:80">
      <c r="B13" s="7">
        <v>52</v>
      </c>
      <c r="C13" s="8" t="s">
        <v>15</v>
      </c>
      <c r="D13" s="4" t="s">
        <v>12</v>
      </c>
      <c r="E13" s="7">
        <v>16.61</v>
      </c>
      <c r="F13" s="8">
        <f t="shared" si="0"/>
        <v>9.9975082691830784E-6</v>
      </c>
      <c r="G13" s="8">
        <f>AVERAGE(F13:F15)</f>
        <v>1.0438717936147478E-5</v>
      </c>
      <c r="H13" s="8">
        <f>STDEV(F13:F15)</f>
        <v>1.4471075345429192E-6</v>
      </c>
      <c r="I13" s="6">
        <f>G25/G13</f>
        <v>0.99748599641755886</v>
      </c>
      <c r="J13" s="5">
        <f>((H13/G13)^2+(H25/G25)^2)^0.5*I13</f>
        <v>0.24869962550778504</v>
      </c>
      <c r="K13" s="78">
        <v>26.62</v>
      </c>
      <c r="L13" s="8">
        <f t="shared" si="1"/>
        <v>10.010000000000002</v>
      </c>
      <c r="M13" s="8">
        <f t="shared" si="2"/>
        <v>9.698168900752292E-4</v>
      </c>
      <c r="N13" s="8">
        <f>AVERAGE(M14:M15)</f>
        <v>5.2858201831445877E-4</v>
      </c>
      <c r="O13" s="8">
        <f>STDEV(M14:M15)</f>
        <v>8.512340236529392E-5</v>
      </c>
      <c r="P13" s="6">
        <f>N25/N13</f>
        <v>4.6453149680528805</v>
      </c>
      <c r="Q13" s="5">
        <f>((O13/N13)^2+(O25/N25)^2)^0.5*P13</f>
        <v>1.6783679274270438</v>
      </c>
      <c r="R13" s="7">
        <v>26.83</v>
      </c>
      <c r="S13" s="8">
        <f t="shared" si="3"/>
        <v>10.219999999999999</v>
      </c>
      <c r="T13" s="8">
        <f t="shared" si="4"/>
        <v>8.3844280902124486E-4</v>
      </c>
      <c r="U13" s="8">
        <f>AVERAGE(T13:T15)</f>
        <v>7.8708770000455184E-4</v>
      </c>
      <c r="V13" s="8">
        <f>STDEV(T13:T15)</f>
        <v>1.2110028426186825E-4</v>
      </c>
      <c r="W13" s="6">
        <f>U25/U13</f>
        <v>0.60011876392531083</v>
      </c>
      <c r="X13" s="5">
        <f>((V13/U13)^2+(V25/U25)^2)^0.5*W13</f>
        <v>0.20752299272063771</v>
      </c>
      <c r="Y13" s="7">
        <v>26.6</v>
      </c>
      <c r="Z13" s="8">
        <f t="shared" si="5"/>
        <v>9.990000000000002</v>
      </c>
      <c r="AA13" s="8">
        <f t="shared" si="6"/>
        <v>9.8335502935226302E-4</v>
      </c>
      <c r="AB13" s="8">
        <f>AVERAGE(AA13:AA14)</f>
        <v>8.466512737875352E-4</v>
      </c>
      <c r="AC13" s="8">
        <f>STDEV(AA13:AA14)</f>
        <v>1.9332830514697455E-4</v>
      </c>
      <c r="AD13" s="6">
        <f>AB25/AB13</f>
        <v>1.5557216827963696</v>
      </c>
      <c r="AE13" s="5">
        <f>((AC13/AB13)^2+(AC25/AB25)^2)^0.5*AD13</f>
        <v>0.38973389701572902</v>
      </c>
      <c r="AF13" s="7">
        <v>26.07</v>
      </c>
      <c r="AG13" s="8">
        <f t="shared" si="7"/>
        <v>9.4600000000000009</v>
      </c>
      <c r="AH13" s="8">
        <f t="shared" si="8"/>
        <v>1.419895036445615E-3</v>
      </c>
      <c r="AI13" s="8">
        <f>AVERAGE(AH13,AH15)</f>
        <v>1.1686988606124619E-3</v>
      </c>
      <c r="AJ13" s="8">
        <f>STDEV(AH13,AH15)</f>
        <v>3.5524503867950195E-4</v>
      </c>
      <c r="AK13" s="6">
        <f>AI25/AI13</f>
        <v>8.1355640848614126</v>
      </c>
      <c r="AL13" s="5">
        <f>((AJ13/AI13)^2+(AJ25/AI25)^2)^0.5*AK13</f>
        <v>2.9147295389150965</v>
      </c>
      <c r="AM13" s="7">
        <v>27.29</v>
      </c>
      <c r="AN13" s="8">
        <f t="shared" si="9"/>
        <v>10.68</v>
      </c>
      <c r="AO13" s="8">
        <f t="shared" si="10"/>
        <v>6.095364008308655E-4</v>
      </c>
      <c r="AP13" s="8">
        <f>AVERAGE(AO13:AO15)</f>
        <v>5.3633825654399246E-4</v>
      </c>
      <c r="AQ13" s="8">
        <f>STDEV(AO13:AO15)</f>
        <v>7.2211655630132071E-5</v>
      </c>
      <c r="AR13" s="6">
        <f>AP25/AP13</f>
        <v>3.4605242902322955</v>
      </c>
      <c r="AS13" s="5">
        <f>((AQ13/AP13)^2+(AQ25/AP25)^2)^0.5*AR13</f>
        <v>1.072023799918328</v>
      </c>
      <c r="AT13" s="7">
        <v>24.93</v>
      </c>
      <c r="AU13" s="8">
        <f t="shared" si="11"/>
        <v>8.32</v>
      </c>
      <c r="AV13" s="8">
        <f t="shared" si="12"/>
        <v>3.1291792093344601E-3</v>
      </c>
      <c r="AW13" s="8">
        <f>AVERAGE(AV13:AV14)</f>
        <v>3.024403324037285E-3</v>
      </c>
      <c r="AX13" s="8">
        <f>STDEV(AV13:AV14)</f>
        <v>1.4817547799691243E-4</v>
      </c>
      <c r="AY13" s="6">
        <f>AW25/AW13</f>
        <v>19.220496798532213</v>
      </c>
      <c r="AZ13" s="5">
        <f>((AX13/AW13)^2+(AX25/AW25)^2)^0.5*AY13</f>
        <v>5.6355849248950074</v>
      </c>
      <c r="BA13" s="7">
        <v>34.82</v>
      </c>
      <c r="BB13" s="8">
        <f t="shared" si="13"/>
        <v>18.21</v>
      </c>
      <c r="BC13" s="8">
        <f t="shared" si="14"/>
        <v>3.2979478123011185E-6</v>
      </c>
      <c r="BD13" s="8">
        <f>AVERAGE(BC13,BC15)</f>
        <v>2.6710967303772193E-6</v>
      </c>
      <c r="BE13" s="8">
        <f>STDEV(BC13,BC15)</f>
        <v>8.8650130164502645E-7</v>
      </c>
      <c r="BF13" s="6">
        <f>BD25/BD13</f>
        <v>4.3029805487699431</v>
      </c>
      <c r="BG13" s="5">
        <f>((BE13/BD13)^2+(BE25/BD25)^2)^0.5*BF13</f>
        <v>1.6155490166377842</v>
      </c>
      <c r="BH13" s="7">
        <v>28.8</v>
      </c>
      <c r="BI13" s="8">
        <f t="shared" si="15"/>
        <v>12.190000000000001</v>
      </c>
      <c r="BJ13" s="8">
        <f t="shared" si="16"/>
        <v>2.1401506868067263E-4</v>
      </c>
      <c r="BK13" s="8">
        <f>AVERAGE(BJ13,BJ15)</f>
        <v>1.6678660523797582E-4</v>
      </c>
      <c r="BL13" s="8">
        <f>STDEV(BJ13,BJ15)</f>
        <v>6.6791133530703724E-5</v>
      </c>
      <c r="BM13" s="6">
        <f>BK25/BK13</f>
        <v>10.558967734265549</v>
      </c>
      <c r="BN13" s="5">
        <f>((BL13/BK13)^2+(BL25/BK25)^2)^0.5*BM13</f>
        <v>5.6182518950795473</v>
      </c>
      <c r="BO13" s="7">
        <v>26.02</v>
      </c>
      <c r="BP13" s="8">
        <f t="shared" si="17"/>
        <v>9.41</v>
      </c>
      <c r="BQ13" s="8">
        <f t="shared" si="18"/>
        <v>1.46996752676862E-3</v>
      </c>
      <c r="BR13" s="8">
        <f>AVERAGE(BQ13:BQ15)</f>
        <v>1.1111747615468383E-3</v>
      </c>
      <c r="BS13" s="8">
        <f>STDEV(BQ13:BQ15)</f>
        <v>3.2443907732103146E-4</v>
      </c>
      <c r="BT13" s="6">
        <f>BR25/BR13</f>
        <v>2.2563811169164421</v>
      </c>
      <c r="BU13" s="5">
        <f>((BS13/BR13)^2+(BS25/BR25)^2)^0.5*BT13</f>
        <v>0.73351226273142711</v>
      </c>
      <c r="BV13" s="72">
        <v>40.07</v>
      </c>
      <c r="BW13" s="38">
        <f t="shared" si="19"/>
        <v>30.06</v>
      </c>
      <c r="BX13" s="38">
        <f t="shared" si="20"/>
        <v>8.9338432934625572E-10</v>
      </c>
      <c r="BY13" s="38">
        <f>AVERAGE(BX13,BX15)</f>
        <v>9.2877496181365383E-10</v>
      </c>
      <c r="BZ13" s="38">
        <f>STDEV(BX13,BX15)</f>
        <v>5.0049912416356009E-11</v>
      </c>
      <c r="CA13" s="43">
        <f>BY25/BY13</f>
        <v>13356.489119230699</v>
      </c>
      <c r="CB13" s="31">
        <f>((BZ13/BY13)^2+(BZ25/BY25)^2)^0.5*CA13</f>
        <v>4246.0619800909571</v>
      </c>
    </row>
    <row r="14" spans="2:80">
      <c r="B14" s="7">
        <v>53</v>
      </c>
      <c r="C14" s="8" t="s">
        <v>15</v>
      </c>
      <c r="D14" s="4" t="s">
        <v>12</v>
      </c>
      <c r="E14" s="7">
        <v>16.34</v>
      </c>
      <c r="F14" s="8">
        <f t="shared" si="0"/>
        <v>1.2055073728384054E-5</v>
      </c>
      <c r="G14" s="8"/>
      <c r="H14" s="8"/>
      <c r="I14" s="6"/>
      <c r="J14" s="5"/>
      <c r="K14" s="7">
        <v>27.07</v>
      </c>
      <c r="L14" s="8">
        <f t="shared" si="1"/>
        <v>10.73</v>
      </c>
      <c r="M14" s="8">
        <f t="shared" si="2"/>
        <v>5.8877335336462912E-4</v>
      </c>
      <c r="N14" s="8"/>
      <c r="O14" s="8"/>
      <c r="P14" s="6"/>
      <c r="Q14" s="5"/>
      <c r="R14" s="7">
        <v>26.5</v>
      </c>
      <c r="S14" s="8">
        <f t="shared" si="3"/>
        <v>10.16</v>
      </c>
      <c r="T14" s="8">
        <f t="shared" si="4"/>
        <v>8.7404792082809821E-4</v>
      </c>
      <c r="U14" s="8"/>
      <c r="V14" s="8"/>
      <c r="W14" s="6"/>
      <c r="X14" s="5"/>
      <c r="Y14" s="7">
        <v>26.8</v>
      </c>
      <c r="Z14" s="8">
        <f t="shared" si="5"/>
        <v>10.46</v>
      </c>
      <c r="AA14" s="8">
        <f t="shared" si="6"/>
        <v>7.0994751822280738E-4</v>
      </c>
      <c r="AB14" s="8"/>
      <c r="AC14" s="8"/>
      <c r="AD14" s="6"/>
      <c r="AE14" s="5"/>
      <c r="AF14" s="78">
        <v>25.21</v>
      </c>
      <c r="AG14" s="8">
        <f t="shared" si="7"/>
        <v>8.870000000000001</v>
      </c>
      <c r="AH14" s="8">
        <f t="shared" si="8"/>
        <v>2.13729238527488E-3</v>
      </c>
      <c r="AI14" s="8"/>
      <c r="AJ14" s="8"/>
      <c r="AK14" s="6"/>
      <c r="AL14" s="5"/>
      <c r="AM14" s="7">
        <v>27.21</v>
      </c>
      <c r="AN14" s="8">
        <f t="shared" si="9"/>
        <v>10.870000000000001</v>
      </c>
      <c r="AO14" s="8">
        <f t="shared" si="10"/>
        <v>5.3432309631872043E-4</v>
      </c>
      <c r="AP14" s="8"/>
      <c r="AQ14" s="8"/>
      <c r="AR14" s="6"/>
      <c r="AS14" s="5"/>
      <c r="AT14" s="7">
        <v>24.76</v>
      </c>
      <c r="AU14" s="8">
        <f t="shared" si="11"/>
        <v>8.4200000000000017</v>
      </c>
      <c r="AV14" s="8">
        <f t="shared" si="12"/>
        <v>2.9196274387401104E-3</v>
      </c>
      <c r="AW14" s="8"/>
      <c r="AX14" s="8"/>
      <c r="AY14" s="6"/>
      <c r="AZ14" s="5"/>
      <c r="BA14" s="78">
        <v>36.630000000000003</v>
      </c>
      <c r="BB14" s="8">
        <f t="shared" si="13"/>
        <v>20.290000000000003</v>
      </c>
      <c r="BC14" s="8">
        <f t="shared" si="14"/>
        <v>7.8001218658235537E-7</v>
      </c>
      <c r="BD14" s="8"/>
      <c r="BE14" s="8"/>
      <c r="BF14" s="6"/>
      <c r="BG14" s="5"/>
      <c r="BH14" s="78">
        <v>27.37</v>
      </c>
      <c r="BI14" s="8">
        <f t="shared" si="15"/>
        <v>11.030000000000001</v>
      </c>
      <c r="BJ14" s="8">
        <f t="shared" si="16"/>
        <v>4.7823256718111619E-4</v>
      </c>
      <c r="BK14" s="8"/>
      <c r="BL14" s="8"/>
      <c r="BM14" s="6"/>
      <c r="BN14" s="5"/>
      <c r="BO14" s="7">
        <v>26.27</v>
      </c>
      <c r="BP14" s="8">
        <f t="shared" si="17"/>
        <v>9.93</v>
      </c>
      <c r="BQ14" s="8">
        <f t="shared" si="18"/>
        <v>1.0251139488506517E-3</v>
      </c>
      <c r="BR14" s="8"/>
      <c r="BS14" s="8"/>
      <c r="BT14" s="6"/>
      <c r="BU14" s="5"/>
      <c r="BV14" s="75">
        <v>45</v>
      </c>
      <c r="BW14" s="38">
        <f t="shared" si="19"/>
        <v>34.269999999999996</v>
      </c>
      <c r="BX14" s="38">
        <f t="shared" si="20"/>
        <v>4.8272750911678058E-11</v>
      </c>
      <c r="BY14" s="38"/>
      <c r="BZ14" s="38"/>
      <c r="CA14" s="43"/>
      <c r="CB14" s="31"/>
    </row>
    <row r="15" spans="2:80">
      <c r="B15" s="7">
        <v>54</v>
      </c>
      <c r="C15" s="8" t="s">
        <v>15</v>
      </c>
      <c r="D15" s="4" t="s">
        <v>12</v>
      </c>
      <c r="E15" s="7">
        <v>16.72</v>
      </c>
      <c r="F15" s="8">
        <f t="shared" si="0"/>
        <v>9.2635718108753024E-6</v>
      </c>
      <c r="G15" s="8"/>
      <c r="H15" s="8"/>
      <c r="I15" s="6"/>
      <c r="J15" s="5"/>
      <c r="K15" s="7">
        <v>27.78</v>
      </c>
      <c r="L15" s="8">
        <f t="shared" si="1"/>
        <v>11.060000000000002</v>
      </c>
      <c r="M15" s="8">
        <f t="shared" si="2"/>
        <v>4.6839068326428847E-4</v>
      </c>
      <c r="N15" s="8"/>
      <c r="O15" s="8"/>
      <c r="P15" s="6"/>
      <c r="Q15" s="5"/>
      <c r="R15" s="7">
        <v>27.31</v>
      </c>
      <c r="S15" s="8">
        <f t="shared" si="3"/>
        <v>10.59</v>
      </c>
      <c r="T15" s="8">
        <f t="shared" si="4"/>
        <v>6.4877237016431244E-4</v>
      </c>
      <c r="U15" s="8"/>
      <c r="V15" s="8"/>
      <c r="W15" s="6"/>
      <c r="X15" s="5"/>
      <c r="Y15" s="78">
        <v>27.77</v>
      </c>
      <c r="Z15" s="8">
        <f t="shared" si="5"/>
        <v>11.05</v>
      </c>
      <c r="AA15" s="8">
        <f t="shared" si="6"/>
        <v>4.7164859810783449E-4</v>
      </c>
      <c r="AB15" s="8"/>
      <c r="AC15" s="8"/>
      <c r="AD15" s="6"/>
      <c r="AE15" s="5"/>
      <c r="AF15" s="7">
        <v>26.81</v>
      </c>
      <c r="AG15" s="8">
        <f t="shared" si="7"/>
        <v>10.09</v>
      </c>
      <c r="AH15" s="8">
        <f t="shared" si="8"/>
        <v>9.1750268477930861E-4</v>
      </c>
      <c r="AI15" s="8"/>
      <c r="AJ15" s="8"/>
      <c r="AK15" s="6"/>
      <c r="AL15" s="5"/>
      <c r="AM15" s="7">
        <v>27.79</v>
      </c>
      <c r="AN15" s="8">
        <f t="shared" si="9"/>
        <v>11.07</v>
      </c>
      <c r="AO15" s="8">
        <f t="shared" si="10"/>
        <v>4.6515527248239128E-4</v>
      </c>
      <c r="AP15" s="8"/>
      <c r="AQ15" s="8"/>
      <c r="AR15" s="6"/>
      <c r="AS15" s="5"/>
      <c r="AT15" s="78">
        <v>26.27</v>
      </c>
      <c r="AU15" s="8">
        <f t="shared" si="11"/>
        <v>9.5500000000000007</v>
      </c>
      <c r="AV15" s="8">
        <f t="shared" si="12"/>
        <v>1.3340236882367136E-3</v>
      </c>
      <c r="AW15" s="8"/>
      <c r="AX15" s="8"/>
      <c r="AY15" s="6"/>
      <c r="AZ15" s="5"/>
      <c r="BA15" s="7">
        <v>35.619999999999997</v>
      </c>
      <c r="BB15" s="8">
        <f t="shared" si="13"/>
        <v>18.899999999999999</v>
      </c>
      <c r="BC15" s="8">
        <f t="shared" si="14"/>
        <v>2.04424564845332E-6</v>
      </c>
      <c r="BD15" s="8"/>
      <c r="BE15" s="8"/>
      <c r="BF15" s="6"/>
      <c r="BG15" s="5"/>
      <c r="BH15" s="7">
        <v>29.75</v>
      </c>
      <c r="BI15" s="8">
        <f t="shared" si="15"/>
        <v>13.030000000000001</v>
      </c>
      <c r="BJ15" s="8">
        <f t="shared" si="16"/>
        <v>1.1955814179527905E-4</v>
      </c>
      <c r="BK15" s="8"/>
      <c r="BL15" s="8"/>
      <c r="BM15" s="6"/>
      <c r="BN15" s="5"/>
      <c r="BO15" s="7">
        <v>26.94</v>
      </c>
      <c r="BP15" s="8">
        <f t="shared" si="17"/>
        <v>10.220000000000002</v>
      </c>
      <c r="BQ15" s="8">
        <f t="shared" si="18"/>
        <v>8.3844280902124269E-4</v>
      </c>
      <c r="BR15" s="8"/>
      <c r="BS15" s="8"/>
      <c r="BT15" s="6"/>
      <c r="BU15" s="5"/>
      <c r="BV15" s="72">
        <v>41.01</v>
      </c>
      <c r="BW15" s="38">
        <f t="shared" si="19"/>
        <v>29.949999999999996</v>
      </c>
      <c r="BX15" s="38">
        <f t="shared" si="20"/>
        <v>9.6416559428105195E-10</v>
      </c>
      <c r="BY15" s="38"/>
      <c r="BZ15" s="38"/>
      <c r="CA15" s="43"/>
      <c r="CB15" s="31"/>
    </row>
    <row r="16" spans="2:80">
      <c r="B16" s="7">
        <v>76</v>
      </c>
      <c r="C16" s="8" t="s">
        <v>16</v>
      </c>
      <c r="D16" s="4" t="s">
        <v>12</v>
      </c>
      <c r="E16" s="7">
        <v>17.04</v>
      </c>
      <c r="F16" s="8">
        <f t="shared" si="0"/>
        <v>7.4207683365805552E-6</v>
      </c>
      <c r="G16" s="8">
        <f>AVERAGE(F16:F17)</f>
        <v>8.2155136445686965E-6</v>
      </c>
      <c r="H16" s="8">
        <f>STDEV(F16:F17)</f>
        <v>1.123939593189212E-6</v>
      </c>
      <c r="I16" s="6">
        <f>G28/G16</f>
        <v>1.019672308145031</v>
      </c>
      <c r="J16" s="5">
        <f>((H16/G16)^2+(H28/G28)^2)^0.5*I16</f>
        <v>0.17344131021772982</v>
      </c>
      <c r="K16" s="7">
        <v>27.11</v>
      </c>
      <c r="L16" s="8">
        <f t="shared" si="1"/>
        <v>10.07</v>
      </c>
      <c r="M16" s="8">
        <f t="shared" si="2"/>
        <v>9.3031054496478256E-4</v>
      </c>
      <c r="N16" s="8">
        <f>AVERAGE(M16:M17)</f>
        <v>7.9866119454157056E-4</v>
      </c>
      <c r="O16" s="8">
        <f>STDEV(M16:M17)</f>
        <v>1.8618029684611457E-4</v>
      </c>
      <c r="P16" s="6">
        <f>N28/N16</f>
        <v>1.1319795447377146</v>
      </c>
      <c r="Q16" s="5">
        <f>((O16/N16)^2+(O28/N28)^2)^0.5*P16</f>
        <v>0.30561270769768334</v>
      </c>
      <c r="R16" s="7">
        <v>27.36</v>
      </c>
      <c r="S16" s="8">
        <f t="shared" si="3"/>
        <v>10.32</v>
      </c>
      <c r="T16" s="8">
        <f t="shared" si="4"/>
        <v>7.8229480233361556E-4</v>
      </c>
      <c r="U16" s="8">
        <f>AVERAGE(T16:T17)</f>
        <v>8.0747303191288158E-4</v>
      </c>
      <c r="V16" s="8">
        <f>STDEV(T16:T17)</f>
        <v>3.5607393747541435E-5</v>
      </c>
      <c r="W16" s="6">
        <f>U28/U16</f>
        <v>1.1987529990784709</v>
      </c>
      <c r="X16" s="5">
        <f>((V16/U16)^2+(V28/U28)^2)^0.5*W16</f>
        <v>0.25769299259444201</v>
      </c>
      <c r="Y16" s="7">
        <v>26.57</v>
      </c>
      <c r="Z16" s="8">
        <f t="shared" si="5"/>
        <v>9.5300000000000011</v>
      </c>
      <c r="AA16" s="8">
        <f t="shared" si="6"/>
        <v>1.352645964952074E-3</v>
      </c>
      <c r="AB16" s="8">
        <f>AVERAGE(AA16:AA17)</f>
        <v>1.1256333587577152E-3</v>
      </c>
      <c r="AC16" s="8">
        <f>STDEV(AA16:AA17)</f>
        <v>3.210443065097246E-4</v>
      </c>
      <c r="AD16" s="6">
        <f>AB28/AB16</f>
        <v>1.2255594399249239</v>
      </c>
      <c r="AE16" s="5">
        <f>((AC16/AB16)^2+(AC28/AB28)^2)^0.5*AD16</f>
        <v>0.35725341415529849</v>
      </c>
      <c r="AF16" s="7">
        <v>26.16</v>
      </c>
      <c r="AG16" s="8">
        <f t="shared" si="7"/>
        <v>9.120000000000001</v>
      </c>
      <c r="AH16" s="8">
        <f t="shared" si="8"/>
        <v>1.7972415051267082E-3</v>
      </c>
      <c r="AI16" s="8">
        <f>AVERAGE(AH16:AH18)</f>
        <v>1.4307743269153267E-3</v>
      </c>
      <c r="AJ16" s="8">
        <f>STDEV(AH16:AH18)</f>
        <v>3.8755299118477184E-4</v>
      </c>
      <c r="AK16" s="6">
        <f>AI28/AI16</f>
        <v>3.0240580163095485</v>
      </c>
      <c r="AL16" s="5">
        <f>((AJ16/AI16)^2+(AJ28/AI28)^2)^0.5*AK16</f>
        <v>1.0019737658958039</v>
      </c>
      <c r="AM16" s="7">
        <v>28.09</v>
      </c>
      <c r="AN16" s="8">
        <f t="shared" si="9"/>
        <v>11.05</v>
      </c>
      <c r="AO16" s="8">
        <f t="shared" si="10"/>
        <v>4.7164859810783449E-4</v>
      </c>
      <c r="AP16" s="8">
        <f>AVERAGE(AO16:AO18)</f>
        <v>4.6780899234792725E-4</v>
      </c>
      <c r="AQ16" s="8">
        <f>STDEV(AO16:AO18)</f>
        <v>4.6786099240258408E-5</v>
      </c>
      <c r="AR16" s="6">
        <f>AP28/AP16</f>
        <v>2.8157074500327344</v>
      </c>
      <c r="AS16" s="5">
        <f>((AQ16/AP16)^2+(AQ28/AP28)^2)^0.5*AR16</f>
        <v>0.73639481721528444</v>
      </c>
      <c r="AT16" s="7">
        <v>24.66</v>
      </c>
      <c r="AU16" s="8">
        <f t="shared" si="11"/>
        <v>7.620000000000001</v>
      </c>
      <c r="AV16" s="8">
        <f t="shared" si="12"/>
        <v>5.0833666228200514E-3</v>
      </c>
      <c r="AW16" s="8">
        <f>AVERAGE(AV16:AV17)</f>
        <v>4.7088111865425386E-3</v>
      </c>
      <c r="AX16" s="8">
        <f>STDEV(AV16:AV17)</f>
        <v>5.2970137784423012E-4</v>
      </c>
      <c r="AY16" s="6">
        <f>AW28/AW16</f>
        <v>7.8085153887089014</v>
      </c>
      <c r="AZ16" s="5">
        <f>((AX16/AW16)^2+(AX28/AW28)^2)^0.5*AY16</f>
        <v>2.1506429000091924</v>
      </c>
      <c r="BA16" s="7">
        <v>34.11</v>
      </c>
      <c r="BB16" s="8">
        <f t="shared" si="13"/>
        <v>17.07</v>
      </c>
      <c r="BC16" s="8">
        <f t="shared" si="14"/>
        <v>7.2680511325373714E-6</v>
      </c>
      <c r="BD16" s="8">
        <f>AVERAGE(BC16:BC17)</f>
        <v>6.1334026335644595E-6</v>
      </c>
      <c r="BE16" s="8">
        <f>STDEV(BC16:BC18)</f>
        <v>2.8390822301794352E-6</v>
      </c>
      <c r="BF16" s="6">
        <f>BD28/BD16</f>
        <v>7.7818390079386859</v>
      </c>
      <c r="BG16" s="5">
        <f>((BE16/BD16)^2+(BE28/BD28)^2)^0.5*BF16</f>
        <v>3.937720936233529</v>
      </c>
      <c r="BH16" s="7">
        <v>27.28</v>
      </c>
      <c r="BI16" s="8">
        <f t="shared" si="15"/>
        <v>10.240000000000002</v>
      </c>
      <c r="BJ16" s="8">
        <f t="shared" si="16"/>
        <v>8.2689971910402955E-4</v>
      </c>
      <c r="BK16" s="8">
        <f>AVERAGE(BJ16:BJ17)</f>
        <v>5.3982497232562057E-4</v>
      </c>
      <c r="BL16" s="8">
        <f>STDEV(BJ16:BJ17)</f>
        <v>4.0598500030884793E-4</v>
      </c>
      <c r="BM16" s="6">
        <f>BK28/BK16</f>
        <v>2.2163563984636436</v>
      </c>
      <c r="BN16" s="5">
        <f>((BL16/BK16)^2+(BL28/BK28)^2)^0.5*BM16</f>
        <v>1.7753956269164834</v>
      </c>
      <c r="BO16" s="7">
        <v>25.72</v>
      </c>
      <c r="BP16" s="8">
        <f t="shared" si="17"/>
        <v>8.68</v>
      </c>
      <c r="BQ16" s="8">
        <f t="shared" si="18"/>
        <v>2.4381456033234624E-3</v>
      </c>
      <c r="BR16" s="8">
        <f>AVERAGE(BQ16:BQ18)</f>
        <v>2.0330572379013766E-3</v>
      </c>
      <c r="BS16" s="8">
        <f>STDEV(BQ16:BQ18)</f>
        <v>3.603679160760355E-4</v>
      </c>
      <c r="BT16" s="6">
        <f>BR28/BR16</f>
        <v>1.4740931894696965</v>
      </c>
      <c r="BU16" s="5">
        <f>((BS16/BR16)^2+(BS28/BR28)^2)^0.5*BT16</f>
        <v>0.50425943327546452</v>
      </c>
      <c r="BV16" s="72">
        <v>45</v>
      </c>
      <c r="BW16" s="38">
        <f t="shared" si="19"/>
        <v>34.93</v>
      </c>
      <c r="BX16" s="38">
        <f t="shared" si="20"/>
        <v>3.0550776387770512E-11</v>
      </c>
      <c r="BY16" s="38">
        <f>AVERAGE(BX16:BX18)</f>
        <v>6.4119287768928703E-10</v>
      </c>
      <c r="BZ16" s="38">
        <f>STDEV(BX16:BX18)</f>
        <v>8.4871043642799098E-10</v>
      </c>
      <c r="CA16" s="43">
        <f>BY28/BY16</f>
        <v>19160.710915951182</v>
      </c>
      <c r="CB16" s="31">
        <f>((BZ16/BY16)^2+(BZ28/BY28)^2)^0.5*CA16</f>
        <v>26257.763688258794</v>
      </c>
    </row>
    <row r="17" spans="2:80">
      <c r="B17" s="7">
        <v>77</v>
      </c>
      <c r="C17" s="8" t="s">
        <v>16</v>
      </c>
      <c r="D17" s="4" t="s">
        <v>12</v>
      </c>
      <c r="E17" s="7">
        <v>16.760000000000002</v>
      </c>
      <c r="F17" s="8">
        <f t="shared" si="0"/>
        <v>9.0102589525568379E-6</v>
      </c>
      <c r="G17" s="8"/>
      <c r="H17" s="8"/>
      <c r="I17" s="8"/>
      <c r="J17" s="4"/>
      <c r="K17" s="7">
        <v>27.31</v>
      </c>
      <c r="L17" s="8">
        <f t="shared" si="1"/>
        <v>10.549999999999997</v>
      </c>
      <c r="M17" s="8">
        <f t="shared" si="2"/>
        <v>6.6701184411835856E-4</v>
      </c>
      <c r="N17" s="8"/>
      <c r="O17" s="8"/>
      <c r="P17" s="8"/>
      <c r="Q17" s="4"/>
      <c r="R17" s="7">
        <v>26.99</v>
      </c>
      <c r="S17" s="8">
        <f t="shared" si="3"/>
        <v>10.229999999999997</v>
      </c>
      <c r="T17" s="8">
        <f t="shared" si="4"/>
        <v>8.326512614921476E-4</v>
      </c>
      <c r="U17" s="8"/>
      <c r="V17" s="8"/>
      <c r="W17" s="8"/>
      <c r="X17" s="4"/>
      <c r="Y17" s="7">
        <v>26.88</v>
      </c>
      <c r="Z17" s="8">
        <f t="shared" si="5"/>
        <v>10.119999999999997</v>
      </c>
      <c r="AA17" s="8">
        <f t="shared" si="6"/>
        <v>8.9862075256335651E-4</v>
      </c>
      <c r="AB17" s="8"/>
      <c r="AC17" s="8"/>
      <c r="AD17" s="8"/>
      <c r="AE17" s="4"/>
      <c r="AF17" s="7">
        <v>26.69</v>
      </c>
      <c r="AG17" s="8">
        <f t="shared" si="7"/>
        <v>9.93</v>
      </c>
      <c r="AH17" s="8">
        <f t="shared" si="8"/>
        <v>1.0251139488506517E-3</v>
      </c>
      <c r="AI17" s="8"/>
      <c r="AJ17" s="8"/>
      <c r="AK17" s="8"/>
      <c r="AL17" s="4"/>
      <c r="AM17" s="7">
        <v>27.69</v>
      </c>
      <c r="AN17" s="8">
        <f t="shared" si="9"/>
        <v>10.93</v>
      </c>
      <c r="AO17" s="8">
        <f t="shared" si="10"/>
        <v>5.1255697442532586E-4</v>
      </c>
      <c r="AP17" s="8"/>
      <c r="AQ17" s="8"/>
      <c r="AR17" s="8"/>
      <c r="AS17" s="4"/>
      <c r="AT17" s="7">
        <v>24.61</v>
      </c>
      <c r="AU17" s="8">
        <f t="shared" si="11"/>
        <v>7.8499999999999979</v>
      </c>
      <c r="AV17" s="8">
        <f t="shared" si="12"/>
        <v>4.3342557502650259E-3</v>
      </c>
      <c r="AW17" s="8"/>
      <c r="AX17" s="8"/>
      <c r="AY17" s="8"/>
      <c r="AZ17" s="4"/>
      <c r="BA17" s="7">
        <v>34.369999999999997</v>
      </c>
      <c r="BB17" s="8">
        <f t="shared" si="13"/>
        <v>17.609999999999996</v>
      </c>
      <c r="BC17" s="8">
        <f t="shared" si="14"/>
        <v>4.9987541345915477E-6</v>
      </c>
      <c r="BD17" s="8"/>
      <c r="BE17" s="8"/>
      <c r="BF17" s="8"/>
      <c r="BG17" s="4"/>
      <c r="BH17" s="7">
        <v>28.71</v>
      </c>
      <c r="BI17" s="8">
        <f t="shared" si="15"/>
        <v>11.95</v>
      </c>
      <c r="BJ17" s="8">
        <f t="shared" si="16"/>
        <v>2.5275022554721159E-4</v>
      </c>
      <c r="BK17" s="8"/>
      <c r="BL17" s="8"/>
      <c r="BM17" s="8"/>
      <c r="BN17" s="4"/>
      <c r="BO17" s="7">
        <v>25.79</v>
      </c>
      <c r="BP17" s="8">
        <f t="shared" si="17"/>
        <v>9.0299999999999976</v>
      </c>
      <c r="BQ17" s="8">
        <f t="shared" si="18"/>
        <v>1.9129302687244702E-3</v>
      </c>
      <c r="BR17" s="8"/>
      <c r="BS17" s="8"/>
      <c r="BT17" s="8"/>
      <c r="BU17" s="4"/>
      <c r="BV17" s="72">
        <v>42.27</v>
      </c>
      <c r="BW17" s="38">
        <f t="shared" si="19"/>
        <v>31.720000000000006</v>
      </c>
      <c r="BX17" s="38">
        <f t="shared" si="20"/>
        <v>2.8270177645493389E-10</v>
      </c>
      <c r="BY17" s="38"/>
      <c r="BZ17" s="38"/>
      <c r="CA17" s="43"/>
      <c r="CB17" s="31"/>
    </row>
    <row r="18" spans="2:80">
      <c r="B18" s="3">
        <v>78</v>
      </c>
      <c r="C18" s="2" t="s">
        <v>16</v>
      </c>
      <c r="D18" s="1" t="s">
        <v>12</v>
      </c>
      <c r="E18" s="78">
        <v>15.54</v>
      </c>
      <c r="F18" s="8">
        <f t="shared" si="0"/>
        <v>2.0989102449642091E-5</v>
      </c>
      <c r="G18" s="8"/>
      <c r="H18" s="8"/>
      <c r="I18" s="8"/>
      <c r="J18" s="4"/>
      <c r="K18" s="78">
        <v>25.11</v>
      </c>
      <c r="L18" s="10">
        <f t="shared" si="1"/>
        <v>9.57</v>
      </c>
      <c r="M18" s="8">
        <f t="shared" si="2"/>
        <v>1.3156577899079006E-3</v>
      </c>
      <c r="N18" s="8"/>
      <c r="O18" s="8"/>
      <c r="P18" s="8"/>
      <c r="Q18" s="4"/>
      <c r="R18" s="78">
        <v>27.05</v>
      </c>
      <c r="S18" s="8">
        <f t="shared" si="3"/>
        <v>11.510000000000002</v>
      </c>
      <c r="T18" s="8">
        <f t="shared" si="4"/>
        <v>3.4288204974072182E-4</v>
      </c>
      <c r="U18" s="8"/>
      <c r="V18" s="8"/>
      <c r="W18" s="8"/>
      <c r="X18" s="4"/>
      <c r="Y18" s="78">
        <v>24.83</v>
      </c>
      <c r="Z18" s="8">
        <f t="shared" si="5"/>
        <v>9.2899999999999991</v>
      </c>
      <c r="AA18" s="8">
        <f t="shared" si="6"/>
        <v>1.5974649581206681E-3</v>
      </c>
      <c r="AB18" s="8"/>
      <c r="AC18" s="8"/>
      <c r="AD18" s="8"/>
      <c r="AE18" s="4"/>
      <c r="AF18" s="3">
        <v>24.95</v>
      </c>
      <c r="AG18" s="2">
        <f t="shared" si="7"/>
        <v>9.41</v>
      </c>
      <c r="AH18" s="2">
        <f t="shared" si="8"/>
        <v>1.46996752676862E-3</v>
      </c>
      <c r="AI18" s="2"/>
      <c r="AJ18" s="2"/>
      <c r="AK18" s="2"/>
      <c r="AL18" s="1"/>
      <c r="AM18" s="7">
        <v>26.76</v>
      </c>
      <c r="AN18" s="8">
        <f t="shared" si="9"/>
        <v>11.220000000000002</v>
      </c>
      <c r="AO18" s="8">
        <f t="shared" si="10"/>
        <v>4.1922140451062135E-4</v>
      </c>
      <c r="AP18" s="8"/>
      <c r="AQ18" s="8"/>
      <c r="AR18" s="8"/>
      <c r="AS18" s="4"/>
      <c r="AT18" s="78">
        <v>22.35</v>
      </c>
      <c r="AU18" s="2">
        <f t="shared" si="11"/>
        <v>6.8100000000000023</v>
      </c>
      <c r="AV18" s="2">
        <f t="shared" si="12"/>
        <v>8.9122165302220439E-3</v>
      </c>
      <c r="AW18" s="2"/>
      <c r="AX18" s="2"/>
      <c r="AY18" s="2"/>
      <c r="AZ18" s="1"/>
      <c r="BA18" s="78">
        <v>32.06</v>
      </c>
      <c r="BB18" s="8">
        <f t="shared" si="13"/>
        <v>16.520000000000003</v>
      </c>
      <c r="BC18" s="8">
        <f t="shared" si="14"/>
        <v>1.0641049700549347E-5</v>
      </c>
      <c r="BD18" s="8"/>
      <c r="BE18" s="8"/>
      <c r="BF18" s="8"/>
      <c r="BG18" s="4"/>
      <c r="BH18" s="78">
        <v>24.74</v>
      </c>
      <c r="BI18" s="2">
        <f t="shared" si="15"/>
        <v>9.1999999999999993</v>
      </c>
      <c r="BJ18" s="2">
        <f t="shared" si="16"/>
        <v>1.7002940689377439E-3</v>
      </c>
      <c r="BK18" s="2"/>
      <c r="BL18" s="2"/>
      <c r="BM18" s="2"/>
      <c r="BN18" s="1"/>
      <c r="BO18" s="3">
        <v>24.7</v>
      </c>
      <c r="BP18" s="2">
        <f t="shared" si="17"/>
        <v>9.16</v>
      </c>
      <c r="BQ18" s="2">
        <f t="shared" si="18"/>
        <v>1.7480958416561969E-3</v>
      </c>
      <c r="BR18" s="2"/>
      <c r="BS18" s="2"/>
      <c r="BT18" s="2"/>
      <c r="BU18" s="1"/>
      <c r="BV18" s="88">
        <v>38.78</v>
      </c>
      <c r="BW18" s="40">
        <f t="shared" si="19"/>
        <v>29.21</v>
      </c>
      <c r="BX18" s="40">
        <f t="shared" si="20"/>
        <v>1.6103260802251568E-9</v>
      </c>
      <c r="BY18" s="40"/>
      <c r="BZ18" s="40"/>
      <c r="CA18" s="44"/>
      <c r="CB18" s="47"/>
    </row>
    <row r="19" spans="2:80">
      <c r="B19" s="11">
        <v>13</v>
      </c>
      <c r="C19" s="12" t="s">
        <v>13</v>
      </c>
      <c r="D19" s="13" t="s">
        <v>27</v>
      </c>
      <c r="E19" s="11">
        <v>17.13</v>
      </c>
      <c r="F19" s="12">
        <f t="shared" si="0"/>
        <v>6.971980668864454E-6</v>
      </c>
      <c r="G19" s="12">
        <f>AVERAGE(F19:F21)</f>
        <v>8.5220790984784884E-6</v>
      </c>
      <c r="H19" s="12">
        <f>STDEV(F19:F21)</f>
        <v>1.3520555138707541E-6</v>
      </c>
      <c r="I19" s="12"/>
      <c r="J19" s="13"/>
      <c r="K19" s="11">
        <v>25.8</v>
      </c>
      <c r="L19" s="12">
        <f t="shared" ref="L19:L30" si="21">K19-E19</f>
        <v>8.6700000000000017</v>
      </c>
      <c r="M19" s="12">
        <f t="shared" si="2"/>
        <v>2.4551042471129439E-3</v>
      </c>
      <c r="N19" s="12">
        <f>AVERAGE(M19:M21)</f>
        <v>2.2080020976043154E-3</v>
      </c>
      <c r="O19" s="12">
        <f>STDEV(M19:M21)</f>
        <v>6.2159416678520831E-4</v>
      </c>
      <c r="P19" s="12"/>
      <c r="Q19" s="13"/>
      <c r="R19" s="11">
        <v>24.83</v>
      </c>
      <c r="S19" s="12">
        <f t="shared" si="3"/>
        <v>7.6999999999999993</v>
      </c>
      <c r="T19" s="12">
        <f t="shared" si="4"/>
        <v>4.8091578646285845E-3</v>
      </c>
      <c r="U19" s="12">
        <f>AVERAGE(T19:T21)</f>
        <v>6.3133126304005917E-3</v>
      </c>
      <c r="V19" s="12">
        <f>STDEV(T19:T21)</f>
        <v>1.4285115622059824E-3</v>
      </c>
      <c r="W19" s="12"/>
      <c r="X19" s="13"/>
      <c r="Y19" s="11">
        <v>24.41</v>
      </c>
      <c r="Z19" s="12">
        <f t="shared" si="5"/>
        <v>7.2800000000000011</v>
      </c>
      <c r="AA19" s="12">
        <f t="shared" si="6"/>
        <v>6.4343048224029089E-3</v>
      </c>
      <c r="AB19" s="12">
        <f>AVERAGE(AA19:AA21)</f>
        <v>6.5396686064682673E-3</v>
      </c>
      <c r="AC19" s="12">
        <f>STDEV(AA19:AA21)</f>
        <v>9.4064564395461464E-5</v>
      </c>
      <c r="AD19" s="12"/>
      <c r="AE19" s="13"/>
      <c r="AF19" s="11">
        <v>23.47</v>
      </c>
      <c r="AG19" s="12">
        <f t="shared" si="7"/>
        <v>6.34</v>
      </c>
      <c r="AH19" s="12">
        <f t="shared" si="8"/>
        <v>1.2344395497865271E-2</v>
      </c>
      <c r="AI19" s="12">
        <f>AVERAGE(AH19:AH21)</f>
        <v>1.1805399037853492E-2</v>
      </c>
      <c r="AJ19" s="12">
        <f>STDEV(AH19:AH21)</f>
        <v>1.2462613078757811E-3</v>
      </c>
      <c r="AK19" s="12"/>
      <c r="AL19" s="13"/>
      <c r="AM19" s="11">
        <v>28.35</v>
      </c>
      <c r="AN19" s="12">
        <f t="shared" si="9"/>
        <v>11.220000000000002</v>
      </c>
      <c r="AO19" s="12">
        <f t="shared" si="10"/>
        <v>4.1922140451062135E-4</v>
      </c>
      <c r="AP19" s="12">
        <f>AVERAGE(AO19:AO21)</f>
        <v>4.8263348968460282E-4</v>
      </c>
      <c r="AQ19" s="12">
        <f>STDEV(AO19:AO21)</f>
        <v>5.4945399462188835E-5</v>
      </c>
      <c r="AR19" s="12"/>
      <c r="AS19" s="13"/>
      <c r="AT19" s="11">
        <v>20.92</v>
      </c>
      <c r="AU19" s="12">
        <f t="shared" si="11"/>
        <v>3.7900000000000027</v>
      </c>
      <c r="AV19" s="12">
        <f t="shared" si="12"/>
        <v>7.2293011494080336E-2</v>
      </c>
      <c r="AW19" s="12">
        <f>AVERAGE(AV19:AV21)</f>
        <v>9.1892167118892754E-2</v>
      </c>
      <c r="AX19" s="12">
        <f>STDEV(AV19:AV21)</f>
        <v>1.9795395814005395E-2</v>
      </c>
      <c r="AY19" s="12"/>
      <c r="AZ19" s="13"/>
      <c r="BA19" s="11">
        <v>34.07</v>
      </c>
      <c r="BB19" s="12">
        <f t="shared" si="13"/>
        <v>16.940000000000001</v>
      </c>
      <c r="BC19" s="12">
        <f t="shared" si="14"/>
        <v>7.9533825747766238E-6</v>
      </c>
      <c r="BD19" s="12">
        <f>AVERAGE(BC19:BC21)</f>
        <v>9.6238649791102418E-6</v>
      </c>
      <c r="BE19" s="12">
        <f>STDEV(BC19:BC21)</f>
        <v>2.4159162192144849E-6</v>
      </c>
      <c r="BF19" s="12"/>
      <c r="BG19" s="13"/>
      <c r="BH19" s="77">
        <v>27.58</v>
      </c>
      <c r="BI19" s="12">
        <f t="shared" si="15"/>
        <v>10.45</v>
      </c>
      <c r="BJ19" s="12">
        <f t="shared" si="16"/>
        <v>7.1488559372345013E-4</v>
      </c>
      <c r="BK19" s="12">
        <f>AVERAGE(BJ20:BJ21)</f>
        <v>1.9477997500149534E-3</v>
      </c>
      <c r="BL19" s="12">
        <f>STDEV(BJ20:BJ21)</f>
        <v>1.0185839616046156E-3</v>
      </c>
      <c r="BM19" s="12"/>
      <c r="BN19" s="13"/>
      <c r="BO19" s="11">
        <v>26.55</v>
      </c>
      <c r="BP19" s="12">
        <f t="shared" si="17"/>
        <v>9.4200000000000017</v>
      </c>
      <c r="BQ19" s="12">
        <f t="shared" si="18"/>
        <v>1.4598137193700552E-3</v>
      </c>
      <c r="BR19" s="12">
        <f>AVERAGE(BQ19:BQ21)</f>
        <v>1.8169336828421027E-3</v>
      </c>
      <c r="BS19" s="12">
        <f>STDEV(BQ19:BQ21)</f>
        <v>4.275439187954294E-4</v>
      </c>
      <c r="BT19" s="12"/>
      <c r="BU19" s="13"/>
      <c r="BV19" s="11">
        <v>37.130000000000003</v>
      </c>
      <c r="BW19" s="12">
        <f t="shared" ref="BW19:BW36" si="22">BV19-E19</f>
        <v>20.000000000000004</v>
      </c>
      <c r="BX19" s="12">
        <f t="shared" ref="BX19:BX36" si="23">2^-BW19</f>
        <v>9.5367431640624831E-7</v>
      </c>
      <c r="BY19" s="12">
        <f>AVERAGE(BX20:BX21)</f>
        <v>1.7142131909284017E-6</v>
      </c>
      <c r="BZ19" s="12">
        <f>STDEV(BX20:BX21)</f>
        <v>1.037647296880887E-6</v>
      </c>
      <c r="CA19" s="12"/>
      <c r="CB19" s="13"/>
    </row>
    <row r="20" spans="2:80">
      <c r="B20" s="7">
        <v>14</v>
      </c>
      <c r="C20" s="8" t="s">
        <v>13</v>
      </c>
      <c r="D20" s="4" t="s">
        <v>27</v>
      </c>
      <c r="E20" s="7">
        <v>16.739999999999998</v>
      </c>
      <c r="F20" s="8">
        <f t="shared" si="0"/>
        <v>9.1360374803080048E-6</v>
      </c>
      <c r="G20" s="8"/>
      <c r="H20" s="8"/>
      <c r="I20" s="8"/>
      <c r="J20" s="4"/>
      <c r="K20" s="7">
        <v>25.29</v>
      </c>
      <c r="L20" s="8">
        <f t="shared" si="21"/>
        <v>8.5500000000000007</v>
      </c>
      <c r="M20" s="8">
        <f t="shared" si="2"/>
        <v>2.6680473764734277E-3</v>
      </c>
      <c r="N20" s="8"/>
      <c r="O20" s="8"/>
      <c r="P20" s="8"/>
      <c r="Q20" s="4"/>
      <c r="R20" s="7">
        <v>23.77</v>
      </c>
      <c r="S20" s="8">
        <f t="shared" si="3"/>
        <v>7.0300000000000011</v>
      </c>
      <c r="T20" s="8">
        <f t="shared" si="4"/>
        <v>7.6517210748978624E-3</v>
      </c>
      <c r="U20" s="8"/>
      <c r="V20" s="8"/>
      <c r="W20" s="8"/>
      <c r="X20" s="4"/>
      <c r="Y20" s="7">
        <v>23.99</v>
      </c>
      <c r="Z20" s="8">
        <f t="shared" si="5"/>
        <v>7.25</v>
      </c>
      <c r="AA20" s="8">
        <f t="shared" si="6"/>
        <v>6.5695032441696437E-3</v>
      </c>
      <c r="AB20" s="8"/>
      <c r="AC20" s="8"/>
      <c r="AD20" s="8"/>
      <c r="AE20" s="4"/>
      <c r="AF20" s="7">
        <v>23.33</v>
      </c>
      <c r="AG20" s="8">
        <f t="shared" si="7"/>
        <v>6.59</v>
      </c>
      <c r="AH20" s="8">
        <f t="shared" si="8"/>
        <v>1.0380357922629002E-2</v>
      </c>
      <c r="AI20" s="8"/>
      <c r="AJ20" s="8"/>
      <c r="AK20" s="8"/>
      <c r="AL20" s="4"/>
      <c r="AM20" s="7">
        <v>27.67</v>
      </c>
      <c r="AN20" s="8">
        <f t="shared" si="9"/>
        <v>10.930000000000003</v>
      </c>
      <c r="AO20" s="8">
        <f t="shared" si="10"/>
        <v>5.1255697442532488E-4</v>
      </c>
      <c r="AP20" s="8"/>
      <c r="AQ20" s="8"/>
      <c r="AR20" s="8"/>
      <c r="AS20" s="4"/>
      <c r="AT20" s="7">
        <v>20.190000000000001</v>
      </c>
      <c r="AU20" s="8">
        <f t="shared" si="11"/>
        <v>3.4500000000000028</v>
      </c>
      <c r="AV20" s="8">
        <f t="shared" si="12"/>
        <v>9.1505355996601395E-2</v>
      </c>
      <c r="AW20" s="8"/>
      <c r="AX20" s="8"/>
      <c r="AY20" s="8"/>
      <c r="AZ20" s="4"/>
      <c r="BA20" s="7">
        <v>33.04</v>
      </c>
      <c r="BB20" s="8">
        <f t="shared" si="13"/>
        <v>16.3</v>
      </c>
      <c r="BC20" s="8">
        <f t="shared" si="14"/>
        <v>1.2393987981509934E-5</v>
      </c>
      <c r="BD20" s="8"/>
      <c r="BE20" s="8"/>
      <c r="BF20" s="8"/>
      <c r="BG20" s="4"/>
      <c r="BH20" s="7">
        <v>26.41</v>
      </c>
      <c r="BI20" s="8">
        <f t="shared" si="15"/>
        <v>9.6700000000000017</v>
      </c>
      <c r="BJ20" s="8">
        <f t="shared" si="16"/>
        <v>1.2275521235564719E-3</v>
      </c>
      <c r="BK20" s="8"/>
      <c r="BL20" s="8"/>
      <c r="BM20" s="8"/>
      <c r="BN20" s="4"/>
      <c r="BO20" s="7">
        <v>25.51</v>
      </c>
      <c r="BP20" s="8">
        <f t="shared" si="17"/>
        <v>8.7700000000000031</v>
      </c>
      <c r="BQ20" s="8">
        <f t="shared" si="18"/>
        <v>2.290693260218509E-3</v>
      </c>
      <c r="BR20" s="8"/>
      <c r="BS20" s="8"/>
      <c r="BT20" s="8"/>
      <c r="BU20" s="4"/>
      <c r="BV20" s="7">
        <v>36.700000000000003</v>
      </c>
      <c r="BW20" s="8">
        <f t="shared" si="22"/>
        <v>19.960000000000004</v>
      </c>
      <c r="BX20" s="8">
        <f t="shared" si="23"/>
        <v>9.8048575082403574E-7</v>
      </c>
      <c r="BY20" s="8"/>
      <c r="BZ20" s="8"/>
      <c r="CA20" s="8"/>
      <c r="CB20" s="4"/>
    </row>
    <row r="21" spans="2:80">
      <c r="B21" s="7">
        <v>15</v>
      </c>
      <c r="C21" s="8" t="s">
        <v>13</v>
      </c>
      <c r="D21" s="4" t="s">
        <v>27</v>
      </c>
      <c r="E21" s="7">
        <v>16.690000000000001</v>
      </c>
      <c r="F21" s="8">
        <f t="shared" si="0"/>
        <v>9.4582191462630089E-6</v>
      </c>
      <c r="G21" s="8"/>
      <c r="H21" s="8"/>
      <c r="I21" s="8"/>
      <c r="J21" s="4"/>
      <c r="K21" s="7">
        <v>26.07</v>
      </c>
      <c r="L21" s="8">
        <f t="shared" si="21"/>
        <v>9.379999999999999</v>
      </c>
      <c r="M21" s="8">
        <f t="shared" si="2"/>
        <v>1.5008546692265754E-3</v>
      </c>
      <c r="N21" s="8"/>
      <c r="O21" s="8"/>
      <c r="P21" s="8"/>
      <c r="Q21" s="4"/>
      <c r="R21" s="7">
        <v>23.96</v>
      </c>
      <c r="S21" s="8">
        <f t="shared" si="3"/>
        <v>7.27</v>
      </c>
      <c r="T21" s="8">
        <f t="shared" si="4"/>
        <v>6.4790589516753264E-3</v>
      </c>
      <c r="U21" s="8"/>
      <c r="V21" s="8"/>
      <c r="W21" s="8"/>
      <c r="X21" s="4"/>
      <c r="Y21" s="7">
        <v>23.93</v>
      </c>
      <c r="Z21" s="8">
        <f t="shared" si="5"/>
        <v>7.2399999999999984</v>
      </c>
      <c r="AA21" s="8">
        <f t="shared" si="6"/>
        <v>6.6151977528322503E-3</v>
      </c>
      <c r="AB21" s="8"/>
      <c r="AC21" s="8"/>
      <c r="AD21" s="8"/>
      <c r="AE21" s="4"/>
      <c r="AF21" s="7">
        <v>22.99</v>
      </c>
      <c r="AG21" s="8">
        <f t="shared" si="7"/>
        <v>6.2999999999999972</v>
      </c>
      <c r="AH21" s="8">
        <f t="shared" si="8"/>
        <v>1.2691443693066207E-2</v>
      </c>
      <c r="AI21" s="8"/>
      <c r="AJ21" s="8"/>
      <c r="AK21" s="8"/>
      <c r="AL21" s="4"/>
      <c r="AM21" s="7">
        <v>27.61</v>
      </c>
      <c r="AN21" s="8">
        <f t="shared" si="9"/>
        <v>10.919999999999998</v>
      </c>
      <c r="AO21" s="8">
        <f t="shared" si="10"/>
        <v>5.1612209011786211E-4</v>
      </c>
      <c r="AP21" s="8"/>
      <c r="AQ21" s="8"/>
      <c r="AR21" s="8"/>
      <c r="AS21" s="4"/>
      <c r="AT21" s="7">
        <v>19.850000000000001</v>
      </c>
      <c r="AU21" s="8">
        <f t="shared" si="11"/>
        <v>3.16</v>
      </c>
      <c r="AV21" s="8">
        <f t="shared" si="12"/>
        <v>0.11187813386599654</v>
      </c>
      <c r="AW21" s="8"/>
      <c r="AX21" s="8"/>
      <c r="AY21" s="8"/>
      <c r="AZ21" s="4"/>
      <c r="BA21" s="7">
        <v>33.53</v>
      </c>
      <c r="BB21" s="8">
        <f t="shared" si="13"/>
        <v>16.84</v>
      </c>
      <c r="BC21" s="8">
        <f t="shared" si="14"/>
        <v>8.5242243810441676E-6</v>
      </c>
      <c r="BD21" s="8"/>
      <c r="BE21" s="8"/>
      <c r="BF21" s="8"/>
      <c r="BG21" s="4"/>
      <c r="BH21" s="7">
        <v>25.24</v>
      </c>
      <c r="BI21" s="8">
        <f t="shared" si="15"/>
        <v>8.5499999999999972</v>
      </c>
      <c r="BJ21" s="8">
        <f t="shared" si="16"/>
        <v>2.6680473764734351E-3</v>
      </c>
      <c r="BK21" s="8"/>
      <c r="BL21" s="8"/>
      <c r="BM21" s="8"/>
      <c r="BN21" s="4"/>
      <c r="BO21" s="7">
        <v>25.89</v>
      </c>
      <c r="BP21" s="8">
        <f t="shared" si="17"/>
        <v>9.1999999999999993</v>
      </c>
      <c r="BQ21" s="8">
        <f t="shared" si="18"/>
        <v>1.7002940689377439E-3</v>
      </c>
      <c r="BR21" s="8"/>
      <c r="BS21" s="8"/>
      <c r="BT21" s="8"/>
      <c r="BU21" s="4"/>
      <c r="BV21" s="7">
        <v>35.33</v>
      </c>
      <c r="BW21" s="8">
        <f t="shared" si="22"/>
        <v>18.639999999999997</v>
      </c>
      <c r="BX21" s="8">
        <f t="shared" si="23"/>
        <v>2.4479406310327675E-6</v>
      </c>
      <c r="BY21" s="8"/>
      <c r="BZ21" s="8"/>
      <c r="CA21" s="8"/>
      <c r="CB21" s="4"/>
    </row>
    <row r="22" spans="2:80">
      <c r="B22" s="7">
        <v>37</v>
      </c>
      <c r="C22" s="8" t="s">
        <v>14</v>
      </c>
      <c r="D22" s="4" t="s">
        <v>27</v>
      </c>
      <c r="E22" s="7">
        <v>16.86</v>
      </c>
      <c r="F22" s="8">
        <f t="shared" si="0"/>
        <v>8.406868865025416E-6</v>
      </c>
      <c r="G22" s="8">
        <f>AVERAGE(F22:F24)</f>
        <v>8.1653996322884691E-6</v>
      </c>
      <c r="H22" s="8">
        <f>STDEV(F22:F24)</f>
        <v>4.1823697956506517E-7</v>
      </c>
      <c r="I22" s="8"/>
      <c r="J22" s="4"/>
      <c r="K22" s="7">
        <v>24.18</v>
      </c>
      <c r="L22" s="8">
        <f t="shared" si="21"/>
        <v>7.32</v>
      </c>
      <c r="M22" s="8">
        <f t="shared" si="2"/>
        <v>6.2583584186689202E-3</v>
      </c>
      <c r="N22" s="8">
        <f>AVERAGE(M22:M24)</f>
        <v>5.4845703423833042E-3</v>
      </c>
      <c r="O22" s="8">
        <f>STDEV(M22:M24)</f>
        <v>1.0613861988384404E-3</v>
      </c>
      <c r="P22" s="8"/>
      <c r="Q22" s="4"/>
      <c r="R22" s="7">
        <v>24.94</v>
      </c>
      <c r="S22" s="8">
        <f t="shared" si="3"/>
        <v>8.0800000000000018</v>
      </c>
      <c r="T22" s="8">
        <f t="shared" si="4"/>
        <v>3.6955376825218546E-3</v>
      </c>
      <c r="U22" s="8">
        <f>AVERAGE(T22:T24)</f>
        <v>3.4504864280031082E-3</v>
      </c>
      <c r="V22" s="8">
        <f>STDEV(T22:T24)</f>
        <v>4.2444122328496068E-4</v>
      </c>
      <c r="W22" s="8"/>
      <c r="X22" s="4"/>
      <c r="Y22" s="7">
        <v>24.03</v>
      </c>
      <c r="Z22" s="8">
        <f t="shared" si="5"/>
        <v>7.1700000000000017</v>
      </c>
      <c r="AA22" s="8">
        <f t="shared" si="6"/>
        <v>6.9440834466138251E-3</v>
      </c>
      <c r="AB22" s="8">
        <f>AVERAGE(AA22:AA24)</f>
        <v>6.4080852696145477E-3</v>
      </c>
      <c r="AC22" s="8">
        <f>STDEV(AA22:AA24)</f>
        <v>1.0572578968912236E-3</v>
      </c>
      <c r="AD22" s="8"/>
      <c r="AE22" s="4"/>
      <c r="AF22" s="7">
        <v>21.98</v>
      </c>
      <c r="AG22" s="8">
        <f t="shared" si="7"/>
        <v>5.120000000000001</v>
      </c>
      <c r="AH22" s="8">
        <f t="shared" si="8"/>
        <v>2.8755864082027332E-2</v>
      </c>
      <c r="AI22" s="8">
        <f>AVERAGE(AH22:AH24)</f>
        <v>2.9659696367775698E-2</v>
      </c>
      <c r="AJ22" s="8">
        <f>STDEV(AH22:AH24)</f>
        <v>1.565483440437282E-3</v>
      </c>
      <c r="AK22" s="8"/>
      <c r="AL22" s="4"/>
      <c r="AM22" s="7">
        <v>25.73</v>
      </c>
      <c r="AN22" s="8">
        <f t="shared" si="9"/>
        <v>8.870000000000001</v>
      </c>
      <c r="AO22" s="8">
        <f t="shared" si="10"/>
        <v>2.13729238527488E-3</v>
      </c>
      <c r="AP22" s="8">
        <f>AVERAGE(AO22:AO24)</f>
        <v>1.6302273490181364E-3</v>
      </c>
      <c r="AQ22" s="8">
        <f>STDEV(AO22:AO24)</f>
        <v>4.4039897503962846E-4</v>
      </c>
      <c r="AR22" s="8"/>
      <c r="AS22" s="4"/>
      <c r="AT22" s="7">
        <v>18.93</v>
      </c>
      <c r="AU22" s="8">
        <f t="shared" si="11"/>
        <v>2.0700000000000003</v>
      </c>
      <c r="AV22" s="8">
        <f t="shared" si="12"/>
        <v>0.23815949951098433</v>
      </c>
      <c r="AW22" s="8">
        <f>AVERAGE(AV22:AV24)</f>
        <v>0.20493742864072559</v>
      </c>
      <c r="AX22" s="8">
        <f>STDEV(AV22:AV24)</f>
        <v>3.3712493618612317E-2</v>
      </c>
      <c r="AY22" s="8"/>
      <c r="AZ22" s="4"/>
      <c r="BA22" s="7">
        <v>32.950000000000003</v>
      </c>
      <c r="BB22" s="8">
        <f t="shared" si="13"/>
        <v>16.090000000000003</v>
      </c>
      <c r="BC22" s="8">
        <f t="shared" si="14"/>
        <v>1.4335979449676677E-5</v>
      </c>
      <c r="BD22" s="8">
        <f>AVERAGE(BC22:BC24)</f>
        <v>1.6066868770159716E-5</v>
      </c>
      <c r="BE22" s="8">
        <f>STDEV(BC22:BC24)</f>
        <v>1.5172591391073235E-6</v>
      </c>
      <c r="BF22" s="8"/>
      <c r="BG22" s="4"/>
      <c r="BH22" s="7">
        <v>25.03</v>
      </c>
      <c r="BI22" s="8">
        <f t="shared" si="15"/>
        <v>8.1700000000000017</v>
      </c>
      <c r="BJ22" s="8">
        <f t="shared" si="16"/>
        <v>3.4720417233069121E-3</v>
      </c>
      <c r="BK22" s="8">
        <f>AVERAGE(BJ22:BJ24)</f>
        <v>2.6765317401667064E-3</v>
      </c>
      <c r="BL22" s="8">
        <f>STDEV(BJ22:BJ24)</f>
        <v>7.5077425705360166E-4</v>
      </c>
      <c r="BM22" s="8"/>
      <c r="BN22" s="4"/>
      <c r="BO22" s="7">
        <v>24.68</v>
      </c>
      <c r="BP22" s="8">
        <f t="shared" si="17"/>
        <v>7.82</v>
      </c>
      <c r="BQ22" s="8">
        <f t="shared" si="18"/>
        <v>4.4253276769367121E-3</v>
      </c>
      <c r="BR22" s="8">
        <f>AVERAGE(BQ22:BQ24)</f>
        <v>4.199670014547967E-3</v>
      </c>
      <c r="BS22" s="8">
        <f>STDEV(BQ22:BQ24)</f>
        <v>9.1306995561560018E-4</v>
      </c>
      <c r="BT22" s="8"/>
      <c r="BU22" s="4"/>
      <c r="BV22" s="7">
        <v>31.46</v>
      </c>
      <c r="BW22" s="8">
        <f t="shared" si="22"/>
        <v>14.600000000000001</v>
      </c>
      <c r="BX22" s="8">
        <f t="shared" si="23"/>
        <v>4.026818575356728E-5</v>
      </c>
      <c r="BY22" s="8">
        <f>AVERAGE(BX22,BX24)</f>
        <v>3.5078860601193491E-5</v>
      </c>
      <c r="BZ22" s="8">
        <f>STDEV(BX22,BX24)</f>
        <v>7.338814010050842E-6</v>
      </c>
      <c r="CA22" s="8"/>
      <c r="CB22" s="4"/>
    </row>
    <row r="23" spans="2:80">
      <c r="B23" s="7">
        <v>38</v>
      </c>
      <c r="C23" s="8" t="s">
        <v>14</v>
      </c>
      <c r="D23" s="4" t="s">
        <v>27</v>
      </c>
      <c r="E23" s="18">
        <v>16.86</v>
      </c>
      <c r="F23" s="8">
        <f t="shared" si="0"/>
        <v>8.406868865025416E-6</v>
      </c>
      <c r="G23" s="8"/>
      <c r="H23" s="8"/>
      <c r="I23" s="8"/>
      <c r="J23" s="4"/>
      <c r="K23" s="7">
        <v>24.26</v>
      </c>
      <c r="L23" s="8">
        <f t="shared" si="21"/>
        <v>7.4000000000000021</v>
      </c>
      <c r="M23" s="8">
        <f t="shared" si="2"/>
        <v>5.9207678379312335E-3</v>
      </c>
      <c r="N23" s="8"/>
      <c r="O23" s="8"/>
      <c r="P23" s="8"/>
      <c r="Q23" s="4"/>
      <c r="R23" s="7">
        <v>24.94</v>
      </c>
      <c r="S23" s="8">
        <f t="shared" si="3"/>
        <v>8.0800000000000018</v>
      </c>
      <c r="T23" s="8">
        <f t="shared" si="4"/>
        <v>3.6955376825218546E-3</v>
      </c>
      <c r="U23" s="8"/>
      <c r="V23" s="8"/>
      <c r="W23" s="8"/>
      <c r="X23" s="4"/>
      <c r="Y23" s="7">
        <v>24</v>
      </c>
      <c r="Z23" s="8">
        <f t="shared" si="5"/>
        <v>7.1400000000000006</v>
      </c>
      <c r="AA23" s="8">
        <f t="shared" si="6"/>
        <v>7.0899934009153193E-3</v>
      </c>
      <c r="AB23" s="8"/>
      <c r="AC23" s="8"/>
      <c r="AD23" s="8"/>
      <c r="AE23" s="4"/>
      <c r="AF23" s="7">
        <v>21.85</v>
      </c>
      <c r="AG23" s="8">
        <f t="shared" si="7"/>
        <v>4.990000000000002</v>
      </c>
      <c r="AH23" s="8">
        <f t="shared" si="8"/>
        <v>3.146736093927243E-2</v>
      </c>
      <c r="AI23" s="8"/>
      <c r="AJ23" s="8"/>
      <c r="AK23" s="8"/>
      <c r="AL23" s="4"/>
      <c r="AM23" s="7">
        <v>26.33</v>
      </c>
      <c r="AN23" s="8">
        <f t="shared" si="9"/>
        <v>9.4699999999999989</v>
      </c>
      <c r="AO23" s="8">
        <f t="shared" si="10"/>
        <v>1.4100871050024388E-3</v>
      </c>
      <c r="AP23" s="8"/>
      <c r="AQ23" s="8"/>
      <c r="AR23" s="8"/>
      <c r="AS23" s="4"/>
      <c r="AT23" s="7">
        <v>19.14</v>
      </c>
      <c r="AU23" s="8">
        <f t="shared" si="11"/>
        <v>2.2800000000000011</v>
      </c>
      <c r="AV23" s="8">
        <f t="shared" si="12"/>
        <v>0.20589775431689311</v>
      </c>
      <c r="AW23" s="8"/>
      <c r="AX23" s="8"/>
      <c r="AY23" s="8"/>
      <c r="AZ23" s="4"/>
      <c r="BA23" s="7">
        <v>32.69</v>
      </c>
      <c r="BB23" s="8">
        <f t="shared" si="13"/>
        <v>15.829999999999998</v>
      </c>
      <c r="BC23" s="8">
        <f t="shared" si="14"/>
        <v>1.7167030100842466E-5</v>
      </c>
      <c r="BD23" s="8"/>
      <c r="BE23" s="8"/>
      <c r="BF23" s="8"/>
      <c r="BG23" s="4"/>
      <c r="BH23" s="7">
        <v>25.84</v>
      </c>
      <c r="BI23" s="8">
        <f t="shared" si="15"/>
        <v>8.98</v>
      </c>
      <c r="BJ23" s="8">
        <f t="shared" si="16"/>
        <v>1.9803896089649001E-3</v>
      </c>
      <c r="BK23" s="8"/>
      <c r="BL23" s="8"/>
      <c r="BM23" s="8"/>
      <c r="BN23" s="4"/>
      <c r="BO23" s="7">
        <v>24.51</v>
      </c>
      <c r="BP23" s="8">
        <f>BO23-E23</f>
        <v>7.6500000000000021</v>
      </c>
      <c r="BQ23" s="8">
        <f t="shared" si="18"/>
        <v>4.978752450465862E-3</v>
      </c>
      <c r="BR23" s="8"/>
      <c r="BS23" s="8"/>
      <c r="BT23" s="8"/>
      <c r="BU23" s="4"/>
      <c r="BV23" s="7">
        <v>31.96</v>
      </c>
      <c r="BW23" s="8">
        <f t="shared" si="22"/>
        <v>15.100000000000001</v>
      </c>
      <c r="BX23" s="8">
        <f t="shared" si="23"/>
        <v>2.8473907212426974E-5</v>
      </c>
      <c r="BY23" s="8"/>
      <c r="BZ23" s="8"/>
      <c r="CA23" s="8"/>
      <c r="CB23" s="4"/>
    </row>
    <row r="24" spans="2:80">
      <c r="B24" s="7">
        <v>39</v>
      </c>
      <c r="C24" s="8" t="s">
        <v>14</v>
      </c>
      <c r="D24" s="4" t="s">
        <v>27</v>
      </c>
      <c r="E24" s="7">
        <v>16.989999999999998</v>
      </c>
      <c r="F24" s="8">
        <f t="shared" si="0"/>
        <v>7.6824611668145768E-6</v>
      </c>
      <c r="G24" s="8"/>
      <c r="H24" s="8"/>
      <c r="I24" s="8"/>
      <c r="J24" s="4"/>
      <c r="K24" s="7">
        <v>24.86</v>
      </c>
      <c r="L24" s="8">
        <f t="shared" si="21"/>
        <v>7.870000000000001</v>
      </c>
      <c r="M24" s="8">
        <f t="shared" si="2"/>
        <v>4.2745847705497608E-3</v>
      </c>
      <c r="N24" s="8"/>
      <c r="O24" s="8"/>
      <c r="P24" s="8"/>
      <c r="Q24" s="4"/>
      <c r="R24" s="7">
        <v>25.39</v>
      </c>
      <c r="S24" s="8">
        <f t="shared" si="3"/>
        <v>8.4000000000000021</v>
      </c>
      <c r="T24" s="8">
        <f t="shared" si="4"/>
        <v>2.9603839189656163E-3</v>
      </c>
      <c r="U24" s="8"/>
      <c r="V24" s="8"/>
      <c r="W24" s="8"/>
      <c r="X24" s="4"/>
      <c r="Y24" s="7">
        <v>24.58</v>
      </c>
      <c r="Z24" s="8">
        <f t="shared" si="5"/>
        <v>7.59</v>
      </c>
      <c r="AA24" s="8">
        <f t="shared" si="6"/>
        <v>5.1901789613145012E-3</v>
      </c>
      <c r="AB24" s="8"/>
      <c r="AC24" s="8"/>
      <c r="AD24" s="8"/>
      <c r="AE24" s="4"/>
      <c r="AF24" s="7">
        <v>22.11</v>
      </c>
      <c r="AG24" s="8">
        <f t="shared" si="7"/>
        <v>5.120000000000001</v>
      </c>
      <c r="AH24" s="8">
        <f t="shared" si="8"/>
        <v>2.8755864082027332E-2</v>
      </c>
      <c r="AI24" s="8"/>
      <c r="AJ24" s="8"/>
      <c r="AK24" s="8"/>
      <c r="AL24" s="4"/>
      <c r="AM24" s="7">
        <v>26.53</v>
      </c>
      <c r="AN24" s="8">
        <f t="shared" si="9"/>
        <v>9.5400000000000027</v>
      </c>
      <c r="AO24" s="8">
        <f t="shared" si="10"/>
        <v>1.343302556777091E-3</v>
      </c>
      <c r="AP24" s="8"/>
      <c r="AQ24" s="8"/>
      <c r="AR24" s="8"/>
      <c r="AS24" s="4"/>
      <c r="AT24" s="7">
        <v>19.54</v>
      </c>
      <c r="AU24" s="8">
        <f t="shared" si="11"/>
        <v>2.5500000000000007</v>
      </c>
      <c r="AV24" s="8">
        <f t="shared" si="12"/>
        <v>0.17075503209429935</v>
      </c>
      <c r="AW24" s="8"/>
      <c r="AX24" s="8"/>
      <c r="AY24" s="8"/>
      <c r="AZ24" s="4"/>
      <c r="BA24" s="7">
        <v>32.86</v>
      </c>
      <c r="BB24" s="8">
        <f t="shared" si="13"/>
        <v>15.870000000000001</v>
      </c>
      <c r="BC24" s="8">
        <f t="shared" si="14"/>
        <v>1.6697596759960007E-5</v>
      </c>
      <c r="BD24" s="8"/>
      <c r="BE24" s="8"/>
      <c r="BF24" s="8"/>
      <c r="BG24" s="4"/>
      <c r="BH24" s="7">
        <v>25.59</v>
      </c>
      <c r="BI24" s="8">
        <f t="shared" si="15"/>
        <v>8.6000000000000014</v>
      </c>
      <c r="BJ24" s="8">
        <f t="shared" si="16"/>
        <v>2.5771638882283068E-3</v>
      </c>
      <c r="BK24" s="8"/>
      <c r="BL24" s="8"/>
      <c r="BM24" s="8"/>
      <c r="BN24" s="4"/>
      <c r="BO24" s="7">
        <v>25.28</v>
      </c>
      <c r="BP24" s="8">
        <f>BO24-E24</f>
        <v>8.2900000000000027</v>
      </c>
      <c r="BQ24" s="8">
        <f t="shared" si="18"/>
        <v>3.194929916241328E-3</v>
      </c>
      <c r="BR24" s="8"/>
      <c r="BS24" s="8"/>
      <c r="BT24" s="8"/>
      <c r="BU24" s="4"/>
      <c r="BV24" s="7">
        <v>32.020000000000003</v>
      </c>
      <c r="BW24" s="8">
        <f t="shared" si="22"/>
        <v>15.030000000000005</v>
      </c>
      <c r="BX24" s="8">
        <f t="shared" si="23"/>
        <v>2.9889535448819701E-5</v>
      </c>
      <c r="BY24" s="8"/>
      <c r="BZ24" s="8"/>
      <c r="CA24" s="8"/>
      <c r="CB24" s="4"/>
    </row>
    <row r="25" spans="2:80">
      <c r="B25" s="7">
        <v>61</v>
      </c>
      <c r="C25" s="8" t="s">
        <v>15</v>
      </c>
      <c r="D25" s="4" t="s">
        <v>27</v>
      </c>
      <c r="E25" s="7">
        <v>16.309999999999999</v>
      </c>
      <c r="F25" s="8">
        <f t="shared" si="0"/>
        <v>1.2308376452974362E-5</v>
      </c>
      <c r="G25" s="8">
        <f>AVERAGE(F25:F27)</f>
        <v>1.0412474961859911E-5</v>
      </c>
      <c r="H25" s="8">
        <f>STDEV(F25:F27)</f>
        <v>2.1578132969708991E-6</v>
      </c>
      <c r="I25" s="8"/>
      <c r="J25" s="4"/>
      <c r="K25" s="7">
        <v>25.06</v>
      </c>
      <c r="L25" s="8">
        <f t="shared" si="21"/>
        <v>8.75</v>
      </c>
      <c r="M25" s="8">
        <f t="shared" si="2"/>
        <v>2.3226701464896908E-3</v>
      </c>
      <c r="N25" s="8">
        <f>AVERAGE(M25:M27)</f>
        <v>2.4554299615197569E-3</v>
      </c>
      <c r="O25" s="8">
        <f>STDEV(M25:M27)</f>
        <v>7.9415567773985962E-4</v>
      </c>
      <c r="P25" s="8"/>
      <c r="Q25" s="4"/>
      <c r="R25" s="7">
        <v>27.82</v>
      </c>
      <c r="S25" s="8">
        <f t="shared" si="3"/>
        <v>11.510000000000002</v>
      </c>
      <c r="T25" s="8">
        <f t="shared" si="4"/>
        <v>3.4288204974072182E-4</v>
      </c>
      <c r="U25" s="8">
        <f>AVERAGE(T25:T27)</f>
        <v>4.7234609762754749E-4</v>
      </c>
      <c r="V25" s="8">
        <f>STDEV(T25:T27)</f>
        <v>1.4628045435089714E-4</v>
      </c>
      <c r="W25" s="8"/>
      <c r="X25" s="4"/>
      <c r="Y25" s="7">
        <v>25.93</v>
      </c>
      <c r="Z25" s="8">
        <f t="shared" si="5"/>
        <v>9.620000000000001</v>
      </c>
      <c r="AA25" s="8">
        <f t="shared" si="6"/>
        <v>1.2708416557050126E-3</v>
      </c>
      <c r="AB25" s="8">
        <f>AVERAGE(AA25:AA27)</f>
        <v>1.3171537443984341E-3</v>
      </c>
      <c r="AC25" s="8">
        <f>STDEV(AA25:AA27)</f>
        <v>1.3571932875874987E-4</v>
      </c>
      <c r="AD25" s="8"/>
      <c r="AE25" s="4"/>
      <c r="AF25" s="7">
        <v>23.11</v>
      </c>
      <c r="AG25" s="8">
        <f t="shared" si="7"/>
        <v>6.8000000000000007</v>
      </c>
      <c r="AH25" s="8">
        <f t="shared" si="8"/>
        <v>8.9742058984143298E-3</v>
      </c>
      <c r="AI25" s="8">
        <f>AVERAGE(AH25:AH27)</f>
        <v>9.5080244764171994E-3</v>
      </c>
      <c r="AJ25" s="8">
        <f>STDEV(AH25:AH27)</f>
        <v>1.803068039845211E-3</v>
      </c>
      <c r="AK25" s="8"/>
      <c r="AL25" s="4"/>
      <c r="AM25" s="7">
        <v>25.94</v>
      </c>
      <c r="AN25" s="8">
        <f t="shared" si="9"/>
        <v>9.6300000000000026</v>
      </c>
      <c r="AO25" s="8">
        <f t="shared" si="10"/>
        <v>1.2620633111694239E-3</v>
      </c>
      <c r="AP25" s="8">
        <f>AVERAGE(AO25:AO27)</f>
        <v>1.8560115645513263E-3</v>
      </c>
      <c r="AQ25" s="8">
        <f>STDEV(AO25:AO27)</f>
        <v>5.1782465857459683E-4</v>
      </c>
      <c r="AR25" s="8"/>
      <c r="AS25" s="4"/>
      <c r="AT25" s="7">
        <v>20.41</v>
      </c>
      <c r="AU25" s="8">
        <f t="shared" si="11"/>
        <v>4.1000000000000014</v>
      </c>
      <c r="AV25" s="8">
        <f t="shared" si="12"/>
        <v>5.8314561971050415E-2</v>
      </c>
      <c r="AW25" s="8">
        <f>AVERAGE(AV25:AV27)</f>
        <v>5.8130534407128821E-2</v>
      </c>
      <c r="AX25" s="8">
        <f>STDEV(AV25:AV27)</f>
        <v>1.6804654161866817E-2</v>
      </c>
      <c r="AY25" s="8"/>
      <c r="AZ25" s="4"/>
      <c r="BA25" s="78">
        <v>32.01</v>
      </c>
      <c r="BB25" s="8">
        <f t="shared" si="13"/>
        <v>15.7</v>
      </c>
      <c r="BC25" s="8">
        <f t="shared" si="14"/>
        <v>1.8785772908705412E-5</v>
      </c>
      <c r="BD25" s="8">
        <f>AVERAGE(BC26,BC27)</f>
        <v>1.1493677274696168E-5</v>
      </c>
      <c r="BE25" s="8">
        <f>STDEV(BC26,BC27)</f>
        <v>2.0175606772013071E-6</v>
      </c>
      <c r="BF25" s="8"/>
      <c r="BG25" s="4"/>
      <c r="BH25" s="7">
        <v>25.14</v>
      </c>
      <c r="BI25" s="8">
        <f t="shared" si="15"/>
        <v>8.8300000000000018</v>
      </c>
      <c r="BJ25" s="8">
        <f t="shared" si="16"/>
        <v>2.1973798529078292E-3</v>
      </c>
      <c r="BK25" s="8">
        <f>AVERAGE(BJ25,BJ27)</f>
        <v>1.7610943832154721E-3</v>
      </c>
      <c r="BL25" s="8">
        <f>STDEV(BJ25,BJ27)</f>
        <v>6.1700082830524723E-4</v>
      </c>
      <c r="BM25" s="8"/>
      <c r="BN25" s="4"/>
      <c r="BO25" s="7">
        <v>24.89</v>
      </c>
      <c r="BP25" s="8">
        <f>BO25-E25</f>
        <v>8.5800000000000018</v>
      </c>
      <c r="BQ25" s="8">
        <f t="shared" si="18"/>
        <v>2.613139755441622E-3</v>
      </c>
      <c r="BR25" s="8">
        <f>AVERAGE(BQ25:BQ27)</f>
        <v>2.5072337495484162E-3</v>
      </c>
      <c r="BS25" s="8">
        <f>STDEV(BQ25:BQ27)</f>
        <v>3.5834912510066116E-4</v>
      </c>
      <c r="BT25" s="8"/>
      <c r="BU25" s="4"/>
      <c r="BV25" s="7">
        <v>32.32</v>
      </c>
      <c r="BW25" s="8">
        <f t="shared" si="22"/>
        <v>16.010000000000002</v>
      </c>
      <c r="BX25" s="8">
        <f t="shared" si="23"/>
        <v>1.5153388907425463E-5</v>
      </c>
      <c r="BY25" s="8">
        <f>AVERAGE(BX25,BX27)</f>
        <v>1.2405172671677975E-5</v>
      </c>
      <c r="BZ25" s="8">
        <f>STDEV(BX25,BX27)</f>
        <v>3.8865646729280338E-6</v>
      </c>
      <c r="CA25" s="8"/>
      <c r="CB25" s="4"/>
    </row>
    <row r="26" spans="2:80">
      <c r="B26" s="7">
        <v>62</v>
      </c>
      <c r="C26" s="8" t="s">
        <v>15</v>
      </c>
      <c r="D26" s="4" t="s">
        <v>27</v>
      </c>
      <c r="E26" s="7">
        <v>16.920000000000002</v>
      </c>
      <c r="F26" s="8">
        <f t="shared" si="0"/>
        <v>8.0644076580915768E-6</v>
      </c>
      <c r="G26" s="8"/>
      <c r="H26" s="8"/>
      <c r="I26" s="8"/>
      <c r="J26" s="4"/>
      <c r="K26" s="7">
        <v>25.16</v>
      </c>
      <c r="L26" s="8">
        <f t="shared" si="21"/>
        <v>8.2399999999999984</v>
      </c>
      <c r="M26" s="8">
        <f t="shared" si="2"/>
        <v>3.3075988764161247E-3</v>
      </c>
      <c r="N26" s="8"/>
      <c r="O26" s="8"/>
      <c r="P26" s="8"/>
      <c r="Q26" s="4"/>
      <c r="R26" s="7">
        <v>28.06</v>
      </c>
      <c r="S26" s="8">
        <f t="shared" si="3"/>
        <v>11.139999999999997</v>
      </c>
      <c r="T26" s="8">
        <f t="shared" si="4"/>
        <v>4.4312458755720854E-4</v>
      </c>
      <c r="U26" s="8"/>
      <c r="V26" s="8"/>
      <c r="W26" s="8"/>
      <c r="X26" s="4"/>
      <c r="Y26" s="7">
        <v>26.33</v>
      </c>
      <c r="Z26" s="8">
        <f t="shared" si="5"/>
        <v>9.4099999999999966</v>
      </c>
      <c r="AA26" s="8">
        <f t="shared" si="6"/>
        <v>1.4699675267686239E-3</v>
      </c>
      <c r="AB26" s="8"/>
      <c r="AC26" s="8"/>
      <c r="AD26" s="8"/>
      <c r="AE26" s="4"/>
      <c r="AF26" s="7">
        <v>23.36</v>
      </c>
      <c r="AG26" s="8">
        <f t="shared" si="7"/>
        <v>6.4399999999999977</v>
      </c>
      <c r="AH26" s="8">
        <f t="shared" si="8"/>
        <v>1.151772826008675E-2</v>
      </c>
      <c r="AI26" s="8"/>
      <c r="AJ26" s="8"/>
      <c r="AK26" s="8"/>
      <c r="AL26" s="4"/>
      <c r="AM26" s="7">
        <v>25.74</v>
      </c>
      <c r="AN26" s="8">
        <f t="shared" si="9"/>
        <v>8.8199999999999967</v>
      </c>
      <c r="AO26" s="8">
        <f t="shared" si="10"/>
        <v>2.2126638384683617E-3</v>
      </c>
      <c r="AP26" s="8"/>
      <c r="AQ26" s="8"/>
      <c r="AR26" s="8"/>
      <c r="AS26" s="4"/>
      <c r="AT26" s="7">
        <v>20.66</v>
      </c>
      <c r="AU26" s="8">
        <f t="shared" si="11"/>
        <v>3.7399999999999984</v>
      </c>
      <c r="AV26" s="8">
        <f t="shared" si="12"/>
        <v>7.4842419038683147E-2</v>
      </c>
      <c r="AW26" s="8"/>
      <c r="AX26" s="8"/>
      <c r="AY26" s="8"/>
      <c r="AZ26" s="4"/>
      <c r="BA26" s="7">
        <v>33.159999999999997</v>
      </c>
      <c r="BB26" s="8">
        <f t="shared" si="13"/>
        <v>16.239999999999995</v>
      </c>
      <c r="BC26" s="8">
        <f t="shared" si="14"/>
        <v>1.2920308111000535E-5</v>
      </c>
      <c r="BD26" s="8"/>
      <c r="BE26" s="8"/>
      <c r="BF26" s="8"/>
      <c r="BG26" s="4"/>
      <c r="BH26" s="78">
        <v>27.07</v>
      </c>
      <c r="BI26" s="8">
        <f t="shared" si="15"/>
        <v>10.149999999999999</v>
      </c>
      <c r="BJ26" s="8">
        <f t="shared" si="16"/>
        <v>8.8012740489339005E-4</v>
      </c>
      <c r="BK26" s="8"/>
      <c r="BL26" s="8"/>
      <c r="BM26" s="8"/>
      <c r="BN26" s="4"/>
      <c r="BO26" s="7">
        <v>25.4</v>
      </c>
      <c r="BP26" s="8">
        <f>BO26-E26</f>
        <v>8.4799999999999969</v>
      </c>
      <c r="BQ26" s="8">
        <f t="shared" si="18"/>
        <v>2.8006938437809196E-3</v>
      </c>
      <c r="BR26" s="8"/>
      <c r="BS26" s="8"/>
      <c r="BT26" s="8"/>
      <c r="BU26" s="4"/>
      <c r="BV26" s="7">
        <v>33.369999999999997</v>
      </c>
      <c r="BW26" s="8">
        <f t="shared" si="22"/>
        <v>16.449999999999996</v>
      </c>
      <c r="BX26" s="8">
        <f t="shared" si="23"/>
        <v>1.1170087401928944E-5</v>
      </c>
      <c r="BY26" s="8"/>
      <c r="BZ26" s="8"/>
      <c r="CA26" s="8"/>
      <c r="CB26" s="4"/>
    </row>
    <row r="27" spans="2:80">
      <c r="B27" s="7">
        <v>63</v>
      </c>
      <c r="C27" s="8" t="s">
        <v>15</v>
      </c>
      <c r="D27" s="4" t="s">
        <v>27</v>
      </c>
      <c r="E27" s="7">
        <v>16.489999999999998</v>
      </c>
      <c r="F27" s="8">
        <f t="shared" si="0"/>
        <v>1.0864640774513798E-5</v>
      </c>
      <c r="G27" s="8"/>
      <c r="H27" s="8"/>
      <c r="I27" s="8"/>
      <c r="J27" s="4"/>
      <c r="K27" s="7">
        <v>25.66</v>
      </c>
      <c r="L27" s="8">
        <f t="shared" si="21"/>
        <v>9.1700000000000017</v>
      </c>
      <c r="M27" s="8">
        <f t="shared" si="2"/>
        <v>1.7360208616534561E-3</v>
      </c>
      <c r="N27" s="8"/>
      <c r="O27" s="8"/>
      <c r="P27" s="8"/>
      <c r="Q27" s="4"/>
      <c r="R27" s="7">
        <v>27.12</v>
      </c>
      <c r="S27" s="8">
        <f t="shared" si="3"/>
        <v>10.630000000000003</v>
      </c>
      <c r="T27" s="8">
        <f t="shared" si="4"/>
        <v>6.3103165558471195E-4</v>
      </c>
      <c r="U27" s="8"/>
      <c r="V27" s="8"/>
      <c r="W27" s="8"/>
      <c r="X27" s="4"/>
      <c r="Y27" s="7">
        <v>26.18</v>
      </c>
      <c r="Z27" s="8">
        <f t="shared" si="5"/>
        <v>9.6900000000000013</v>
      </c>
      <c r="AA27" s="8">
        <f t="shared" si="6"/>
        <v>1.2106520507216658E-3</v>
      </c>
      <c r="AB27" s="8"/>
      <c r="AC27" s="8"/>
      <c r="AD27" s="8"/>
      <c r="AE27" s="4"/>
      <c r="AF27" s="7">
        <v>23.45</v>
      </c>
      <c r="AG27" s="8">
        <f t="shared" si="7"/>
        <v>6.9600000000000009</v>
      </c>
      <c r="AH27" s="8">
        <f t="shared" si="8"/>
        <v>8.0321392707505164E-3</v>
      </c>
      <c r="AI27" s="8"/>
      <c r="AJ27" s="8"/>
      <c r="AK27" s="8"/>
      <c r="AL27" s="4"/>
      <c r="AM27" s="7">
        <v>25.39</v>
      </c>
      <c r="AN27" s="8">
        <f t="shared" si="9"/>
        <v>8.9000000000000021</v>
      </c>
      <c r="AO27" s="8">
        <f t="shared" si="10"/>
        <v>2.0933075440161941E-3</v>
      </c>
      <c r="AP27" s="8"/>
      <c r="AQ27" s="8"/>
      <c r="AR27" s="8"/>
      <c r="AS27" s="4"/>
      <c r="AT27" s="7">
        <v>21.09</v>
      </c>
      <c r="AU27" s="8">
        <f t="shared" si="11"/>
        <v>4.6000000000000014</v>
      </c>
      <c r="AV27" s="8">
        <f t="shared" si="12"/>
        <v>4.1234622211652909E-2</v>
      </c>
      <c r="AW27" s="8"/>
      <c r="AX27" s="8"/>
      <c r="AY27" s="8"/>
      <c r="AZ27" s="4"/>
      <c r="BA27" s="7">
        <v>33.090000000000003</v>
      </c>
      <c r="BB27" s="8">
        <f t="shared" si="13"/>
        <v>16.600000000000005</v>
      </c>
      <c r="BC27" s="8">
        <f t="shared" si="14"/>
        <v>1.00670464383918E-5</v>
      </c>
      <c r="BD27" s="8"/>
      <c r="BE27" s="8"/>
      <c r="BF27" s="8"/>
      <c r="BG27" s="4"/>
      <c r="BH27" s="7">
        <v>26.05</v>
      </c>
      <c r="BI27" s="8">
        <f t="shared" si="15"/>
        <v>9.5600000000000023</v>
      </c>
      <c r="BJ27" s="8">
        <f t="shared" si="16"/>
        <v>1.324808913523115E-3</v>
      </c>
      <c r="BK27" s="8"/>
      <c r="BL27" s="8"/>
      <c r="BM27" s="8"/>
      <c r="BN27" s="4"/>
      <c r="BO27" s="7">
        <v>25.38</v>
      </c>
      <c r="BP27" s="8">
        <f t="shared" si="17"/>
        <v>8.89</v>
      </c>
      <c r="BQ27" s="8">
        <f t="shared" si="18"/>
        <v>2.1078676494227081E-3</v>
      </c>
      <c r="BR27" s="8"/>
      <c r="BS27" s="8"/>
      <c r="BT27" s="8"/>
      <c r="BU27" s="4"/>
      <c r="BV27" s="7">
        <v>33.15</v>
      </c>
      <c r="BW27" s="8">
        <f t="shared" si="22"/>
        <v>16.66</v>
      </c>
      <c r="BX27" s="8">
        <f t="shared" si="23"/>
        <v>9.6569564359304857E-6</v>
      </c>
      <c r="BY27" s="8"/>
      <c r="BZ27" s="8"/>
      <c r="CA27" s="8"/>
      <c r="CB27" s="4"/>
    </row>
    <row r="28" spans="2:80">
      <c r="B28" s="7">
        <v>85</v>
      </c>
      <c r="C28" s="8" t="s">
        <v>16</v>
      </c>
      <c r="D28" s="4" t="s">
        <v>27</v>
      </c>
      <c r="E28" s="7">
        <v>16.72</v>
      </c>
      <c r="F28" s="8">
        <f t="shared" si="0"/>
        <v>9.2635718108753024E-6</v>
      </c>
      <c r="G28" s="8">
        <f>AVERAGE(F28:F30)</f>
        <v>8.3771317605543575E-6</v>
      </c>
      <c r="H28" s="8">
        <f>STDEV(F28:F30)</f>
        <v>8.4672082674363408E-7</v>
      </c>
      <c r="I28" s="8"/>
      <c r="J28" s="4"/>
      <c r="K28" s="7">
        <v>27.01</v>
      </c>
      <c r="L28" s="8">
        <f t="shared" si="21"/>
        <v>10.290000000000003</v>
      </c>
      <c r="M28" s="8">
        <f t="shared" si="2"/>
        <v>7.987324790603319E-4</v>
      </c>
      <c r="N28" s="8">
        <f>AVERAGE(M28:M30)</f>
        <v>9.0406813539684625E-4</v>
      </c>
      <c r="O28" s="8">
        <f>STDEV(M28:M30)</f>
        <v>1.2312194273792157E-4</v>
      </c>
      <c r="P28" s="8"/>
      <c r="Q28" s="4"/>
      <c r="R28" s="7">
        <v>26.82</v>
      </c>
      <c r="S28" s="8">
        <f t="shared" si="3"/>
        <v>10.100000000000001</v>
      </c>
      <c r="T28" s="8">
        <f t="shared" si="4"/>
        <v>9.1116503079766273E-4</v>
      </c>
      <c r="U28" s="8">
        <f>AVERAGE(T28:T30)</f>
        <v>9.6796071868055259E-4</v>
      </c>
      <c r="V28" s="8">
        <f>STDEV(T28:T30)</f>
        <v>2.0365505524167702E-4</v>
      </c>
      <c r="W28" s="8"/>
      <c r="X28" s="4"/>
      <c r="Y28" s="7">
        <v>26.3</v>
      </c>
      <c r="Z28" s="8">
        <f t="shared" si="5"/>
        <v>9.5800000000000018</v>
      </c>
      <c r="AA28" s="8">
        <f t="shared" si="6"/>
        <v>1.306569877720811E-3</v>
      </c>
      <c r="AB28" s="8">
        <f>AVERAGE(AA28:AA30)</f>
        <v>1.3795305887199163E-3</v>
      </c>
      <c r="AC28" s="8">
        <f>STDEV(AA28:AA30)</f>
        <v>8.3088878994150403E-5</v>
      </c>
      <c r="AD28" s="8"/>
      <c r="AE28" s="4"/>
      <c r="AF28" s="7">
        <v>24.6</v>
      </c>
      <c r="AG28" s="8">
        <f t="shared" si="7"/>
        <v>7.8800000000000026</v>
      </c>
      <c r="AH28" s="8">
        <f t="shared" si="8"/>
        <v>4.2450580567424063E-3</v>
      </c>
      <c r="AI28" s="8">
        <f>AVERAGE(AH28:AH30)</f>
        <v>4.3267445728381922E-3</v>
      </c>
      <c r="AJ28" s="8">
        <f>STDEV(AH28:AH30)</f>
        <v>8.2562744809229764E-4</v>
      </c>
      <c r="AK28" s="8"/>
      <c r="AL28" s="4"/>
      <c r="AM28" s="7">
        <v>26.76</v>
      </c>
      <c r="AN28" s="8">
        <f t="shared" si="9"/>
        <v>10.040000000000003</v>
      </c>
      <c r="AO28" s="8">
        <f t="shared" si="10"/>
        <v>9.4985834708230825E-4</v>
      </c>
      <c r="AP28" s="8">
        <f>AVERAGE(AO28:AO30)</f>
        <v>1.3172132649463652E-3</v>
      </c>
      <c r="AQ28" s="8">
        <f>STDEV(AO28:AO30)</f>
        <v>3.1830873950329644E-4</v>
      </c>
      <c r="AR28" s="8"/>
      <c r="AS28" s="4"/>
      <c r="AT28" s="7">
        <v>21.9</v>
      </c>
      <c r="AU28" s="8">
        <f t="shared" si="11"/>
        <v>5.18</v>
      </c>
      <c r="AV28" s="8">
        <f t="shared" si="12"/>
        <v>2.7584468634082978E-2</v>
      </c>
      <c r="AW28" s="8">
        <f>AVERAGE(AV28:AV30)</f>
        <v>3.6768824612642033E-2</v>
      </c>
      <c r="AX28" s="8">
        <f>STDEV(AV28:AV30)</f>
        <v>9.2437845276519461E-3</v>
      </c>
      <c r="AY28" s="8"/>
      <c r="AZ28" s="4"/>
      <c r="BA28" s="78">
        <v>32.33</v>
      </c>
      <c r="BB28" s="8">
        <f t="shared" si="13"/>
        <v>15.61</v>
      </c>
      <c r="BC28" s="8">
        <f t="shared" si="14"/>
        <v>1.999501653836616E-5</v>
      </c>
      <c r="BD28" s="8">
        <f>AVERAGE(BC29:BC30)</f>
        <v>4.7729151865265775E-5</v>
      </c>
      <c r="BE28" s="8">
        <f>STDEV(BC29:BC30)</f>
        <v>9.7564375990198621E-6</v>
      </c>
      <c r="BF28" s="8"/>
      <c r="BG28" s="4"/>
      <c r="BH28" s="7">
        <v>26.74</v>
      </c>
      <c r="BI28" s="8">
        <f t="shared" si="15"/>
        <v>10.02</v>
      </c>
      <c r="BJ28" s="8">
        <f t="shared" si="16"/>
        <v>9.6311787548179631E-4</v>
      </c>
      <c r="BK28" s="8">
        <f>AVERAGE(BJ28,BJ29)</f>
        <v>1.1964445314643485E-3</v>
      </c>
      <c r="BL28" s="8">
        <f>STDEV(BJ28,BJ29)</f>
        <v>3.2997372135368675E-4</v>
      </c>
      <c r="BM28" s="8"/>
      <c r="BN28" s="4"/>
      <c r="BO28" s="7">
        <v>25.69</v>
      </c>
      <c r="BP28" s="8">
        <f t="shared" si="17"/>
        <v>8.9700000000000024</v>
      </c>
      <c r="BQ28" s="8">
        <f t="shared" si="18"/>
        <v>1.9941643080218581E-3</v>
      </c>
      <c r="BR28" s="8">
        <f>AVERAGE(BQ28:BQ30)</f>
        <v>2.9969158281924918E-3</v>
      </c>
      <c r="BS28" s="8">
        <f>STDEV(BQ28:BQ30)</f>
        <v>8.7682421759204085E-4</v>
      </c>
      <c r="BT28" s="8"/>
      <c r="BU28" s="4"/>
      <c r="BV28" s="7">
        <v>33.79</v>
      </c>
      <c r="BW28" s="8">
        <f t="shared" si="22"/>
        <v>17.07</v>
      </c>
      <c r="BX28" s="8">
        <f t="shared" si="23"/>
        <v>7.2680511325373714E-6</v>
      </c>
      <c r="BY28" s="8">
        <f>AVERAGE(BX28:BX30)</f>
        <v>1.2285711370771273E-5</v>
      </c>
      <c r="BZ28" s="8">
        <f>STDEV(BX28:BX30)</f>
        <v>4.3602129728762414E-6</v>
      </c>
      <c r="CA28" s="8"/>
      <c r="CB28" s="4"/>
    </row>
    <row r="29" spans="2:80">
      <c r="B29" s="7">
        <v>86</v>
      </c>
      <c r="C29" s="8" t="s">
        <v>16</v>
      </c>
      <c r="D29" s="4" t="s">
        <v>27</v>
      </c>
      <c r="E29" s="7">
        <v>17.010000000000002</v>
      </c>
      <c r="F29" s="8">
        <f t="shared" si="0"/>
        <v>7.5766944537127299E-6</v>
      </c>
      <c r="G29" s="8"/>
      <c r="H29" s="8"/>
      <c r="I29" s="8"/>
      <c r="J29" s="4"/>
      <c r="K29" s="7">
        <v>26.92</v>
      </c>
      <c r="L29" s="8">
        <f t="shared" si="21"/>
        <v>9.91</v>
      </c>
      <c r="M29" s="8">
        <f t="shared" si="2"/>
        <v>1.039424006302109E-3</v>
      </c>
      <c r="N29" s="8"/>
      <c r="O29" s="8"/>
      <c r="P29" s="8"/>
      <c r="Q29" s="4"/>
      <c r="R29" s="7">
        <v>26.72</v>
      </c>
      <c r="S29" s="8">
        <f t="shared" si="3"/>
        <v>9.7099999999999973</v>
      </c>
      <c r="T29" s="8">
        <f t="shared" si="4"/>
        <v>1.1939846461836636E-3</v>
      </c>
      <c r="U29" s="8"/>
      <c r="V29" s="8"/>
      <c r="W29" s="8"/>
      <c r="X29" s="4"/>
      <c r="Y29" s="7">
        <v>26.53</v>
      </c>
      <c r="Z29" s="8">
        <f t="shared" si="5"/>
        <v>9.52</v>
      </c>
      <c r="AA29" s="8">
        <f t="shared" si="6"/>
        <v>1.3620543616703184E-3</v>
      </c>
      <c r="AB29" s="8"/>
      <c r="AC29" s="8"/>
      <c r="AD29" s="8"/>
      <c r="AE29" s="4"/>
      <c r="AF29" s="7">
        <v>25.15</v>
      </c>
      <c r="AG29" s="8">
        <f t="shared" si="7"/>
        <v>8.139999999999997</v>
      </c>
      <c r="AH29" s="8">
        <f t="shared" si="8"/>
        <v>3.5449967004576692E-3</v>
      </c>
      <c r="AI29" s="8"/>
      <c r="AJ29" s="8"/>
      <c r="AK29" s="8"/>
      <c r="AL29" s="4"/>
      <c r="AM29" s="7">
        <v>26.38</v>
      </c>
      <c r="AN29" s="8">
        <f t="shared" si="9"/>
        <v>9.3699999999999974</v>
      </c>
      <c r="AO29" s="8">
        <f t="shared" si="10"/>
        <v>1.5112939390062427E-3</v>
      </c>
      <c r="AP29" s="8"/>
      <c r="AQ29" s="8"/>
      <c r="AR29" s="8"/>
      <c r="AS29" s="4"/>
      <c r="AT29" s="7">
        <v>21.78</v>
      </c>
      <c r="AU29" s="8">
        <f t="shared" si="11"/>
        <v>4.7699999999999996</v>
      </c>
      <c r="AV29" s="8">
        <f t="shared" si="12"/>
        <v>3.6651092163496227E-2</v>
      </c>
      <c r="AW29" s="8"/>
      <c r="AX29" s="8"/>
      <c r="AY29" s="8"/>
      <c r="AZ29" s="4"/>
      <c r="BA29" s="7">
        <v>31.59</v>
      </c>
      <c r="BB29" s="8">
        <f t="shared" si="13"/>
        <v>14.579999999999998</v>
      </c>
      <c r="BC29" s="8">
        <f t="shared" si="14"/>
        <v>4.0830308678775432E-5</v>
      </c>
      <c r="BD29" s="8"/>
      <c r="BE29" s="8"/>
      <c r="BF29" s="8"/>
      <c r="BG29" s="4"/>
      <c r="BH29" s="7">
        <v>26.46</v>
      </c>
      <c r="BI29" s="8">
        <f t="shared" si="15"/>
        <v>9.4499999999999993</v>
      </c>
      <c r="BJ29" s="8">
        <f t="shared" si="16"/>
        <v>1.4297711874469007E-3</v>
      </c>
      <c r="BK29" s="8"/>
      <c r="BL29" s="8"/>
      <c r="BM29" s="8"/>
      <c r="BN29" s="4"/>
      <c r="BO29" s="7">
        <v>25.22</v>
      </c>
      <c r="BP29" s="8">
        <f t="shared" si="17"/>
        <v>8.2099999999999973</v>
      </c>
      <c r="BQ29" s="8">
        <f t="shared" si="18"/>
        <v>3.3770985597963536E-3</v>
      </c>
      <c r="BR29" s="8"/>
      <c r="BS29" s="8"/>
      <c r="BT29" s="8"/>
      <c r="BU29" s="4"/>
      <c r="BV29" s="7">
        <v>33.090000000000003</v>
      </c>
      <c r="BW29" s="8">
        <f t="shared" si="22"/>
        <v>16.080000000000002</v>
      </c>
      <c r="BX29" s="8">
        <f t="shared" si="23"/>
        <v>1.4435694072350986E-5</v>
      </c>
      <c r="BY29" s="8"/>
      <c r="BZ29" s="8"/>
      <c r="CA29" s="8"/>
      <c r="CB29" s="4"/>
    </row>
    <row r="30" spans="2:80">
      <c r="B30" s="3">
        <v>87</v>
      </c>
      <c r="C30" s="2" t="s">
        <v>16</v>
      </c>
      <c r="D30" s="1" t="s">
        <v>27</v>
      </c>
      <c r="E30" s="3">
        <v>16.88</v>
      </c>
      <c r="F30" s="2">
        <f t="shared" si="0"/>
        <v>8.2911290170750427E-6</v>
      </c>
      <c r="G30" s="2"/>
      <c r="H30" s="2"/>
      <c r="I30" s="2"/>
      <c r="J30" s="1"/>
      <c r="K30" s="7">
        <v>27.04</v>
      </c>
      <c r="L30" s="8">
        <f t="shared" si="21"/>
        <v>10.16</v>
      </c>
      <c r="M30" s="8">
        <f t="shared" si="2"/>
        <v>8.7404792082809821E-4</v>
      </c>
      <c r="N30" s="8"/>
      <c r="O30" s="8"/>
      <c r="P30" s="8"/>
      <c r="Q30" s="4"/>
      <c r="R30" s="7">
        <v>27.17</v>
      </c>
      <c r="S30" s="8">
        <f t="shared" si="3"/>
        <v>10.290000000000003</v>
      </c>
      <c r="T30" s="8">
        <f t="shared" si="4"/>
        <v>7.987324790603319E-4</v>
      </c>
      <c r="U30" s="8"/>
      <c r="V30" s="8"/>
      <c r="W30" s="8"/>
      <c r="X30" s="4"/>
      <c r="Y30" s="7">
        <v>26.29</v>
      </c>
      <c r="Z30" s="2">
        <f t="shared" si="5"/>
        <v>9.41</v>
      </c>
      <c r="AA30" s="2">
        <f t="shared" si="6"/>
        <v>1.46996752676862E-3</v>
      </c>
      <c r="AB30" s="2"/>
      <c r="AC30" s="2"/>
      <c r="AD30" s="2"/>
      <c r="AE30" s="1"/>
      <c r="AF30" s="7">
        <v>24.47</v>
      </c>
      <c r="AG30" s="8">
        <f t="shared" si="7"/>
        <v>7.59</v>
      </c>
      <c r="AH30" s="8">
        <f t="shared" si="8"/>
        <v>5.1901789613145012E-3</v>
      </c>
      <c r="AI30" s="8"/>
      <c r="AJ30" s="8"/>
      <c r="AK30" s="8"/>
      <c r="AL30" s="4"/>
      <c r="AM30" s="7">
        <v>26.27</v>
      </c>
      <c r="AN30" s="2">
        <f t="shared" si="9"/>
        <v>9.39</v>
      </c>
      <c r="AO30" s="2">
        <f t="shared" si="10"/>
        <v>1.4904875087505451E-3</v>
      </c>
      <c r="AP30" s="2"/>
      <c r="AQ30" s="2"/>
      <c r="AR30" s="2"/>
      <c r="AS30" s="1"/>
      <c r="AT30" s="7">
        <v>21.32</v>
      </c>
      <c r="AU30" s="8">
        <f t="shared" si="11"/>
        <v>4.4400000000000013</v>
      </c>
      <c r="AV30" s="8">
        <f t="shared" si="12"/>
        <v>4.6070913040346884E-2</v>
      </c>
      <c r="AW30" s="8"/>
      <c r="AX30" s="8"/>
      <c r="AY30" s="8"/>
      <c r="AZ30" s="4"/>
      <c r="BA30" s="7">
        <v>31.04</v>
      </c>
      <c r="BB30" s="8">
        <f t="shared" si="13"/>
        <v>14.16</v>
      </c>
      <c r="BC30" s="8">
        <f t="shared" si="14"/>
        <v>5.4627995051756118E-5</v>
      </c>
      <c r="BD30" s="8"/>
      <c r="BE30" s="8"/>
      <c r="BF30" s="8"/>
      <c r="BG30" s="4"/>
      <c r="BH30" s="78">
        <v>25.92</v>
      </c>
      <c r="BI30" s="8">
        <f t="shared" si="15"/>
        <v>9.0400000000000027</v>
      </c>
      <c r="BJ30" s="8">
        <f t="shared" si="16"/>
        <v>1.8997166941646167E-3</v>
      </c>
      <c r="BK30" s="8"/>
      <c r="BL30" s="8"/>
      <c r="BM30" s="8"/>
      <c r="BN30" s="4"/>
      <c r="BO30" s="7">
        <v>24.99</v>
      </c>
      <c r="BP30" s="8">
        <f t="shared" si="17"/>
        <v>8.11</v>
      </c>
      <c r="BQ30" s="8">
        <f t="shared" si="18"/>
        <v>3.619484616759264E-3</v>
      </c>
      <c r="BR30" s="8"/>
      <c r="BS30" s="8"/>
      <c r="BT30" s="8"/>
      <c r="BU30" s="4"/>
      <c r="BV30" s="7">
        <v>32.89</v>
      </c>
      <c r="BW30" s="2">
        <f t="shared" si="22"/>
        <v>16.010000000000002</v>
      </c>
      <c r="BX30" s="2">
        <f t="shared" si="23"/>
        <v>1.5153388907425463E-5</v>
      </c>
      <c r="BY30" s="2"/>
      <c r="BZ30" s="2"/>
      <c r="CA30" s="2"/>
      <c r="CB30" s="1"/>
    </row>
    <row r="31" spans="2:80">
      <c r="B31" s="11">
        <v>100</v>
      </c>
      <c r="C31" s="12" t="s">
        <v>28</v>
      </c>
      <c r="D31" s="12" t="s">
        <v>12</v>
      </c>
      <c r="E31" s="11">
        <v>18.37</v>
      </c>
      <c r="F31" s="12">
        <f>2^-E31</f>
        <v>2.9517459746215631E-6</v>
      </c>
      <c r="G31" s="12">
        <f>AVERAGE(F31:F32)</f>
        <v>3.6668412242283446E-6</v>
      </c>
      <c r="H31" s="12">
        <f>STDEV(F31:F32)</f>
        <v>1.0112974003824841E-6</v>
      </c>
      <c r="I31" s="12"/>
      <c r="J31" s="13"/>
      <c r="K31" s="11">
        <v>27.85</v>
      </c>
      <c r="L31" s="12">
        <f t="shared" ref="L31:L36" si="24">K31-E31</f>
        <v>9.48</v>
      </c>
      <c r="M31" s="12">
        <f t="shared" si="2"/>
        <v>1.4003469218904561E-3</v>
      </c>
      <c r="N31" s="12">
        <f>AVERAGE(M31:M33)</f>
        <v>1.2470395535496696E-3</v>
      </c>
      <c r="O31" s="12">
        <f>STDEV(M31:M33)</f>
        <v>1.9680267473984748E-4</v>
      </c>
      <c r="P31" s="12"/>
      <c r="Q31" s="13"/>
      <c r="R31" s="11">
        <v>28.87</v>
      </c>
      <c r="S31" s="12">
        <f t="shared" si="3"/>
        <v>10.5</v>
      </c>
      <c r="T31" s="12">
        <f t="shared" si="4"/>
        <v>6.9053396600248776E-4</v>
      </c>
      <c r="U31" s="12">
        <f>AVERAGE(T31:T33)</f>
        <v>5.2163774296363227E-4</v>
      </c>
      <c r="V31" s="12">
        <f>STDEV(T31:T33)</f>
        <v>3.5044190214807868E-4</v>
      </c>
      <c r="W31" s="12"/>
      <c r="X31" s="12"/>
      <c r="Y31" s="11">
        <v>26.91</v>
      </c>
      <c r="Z31" s="12">
        <f t="shared" si="5"/>
        <v>8.5399999999999991</v>
      </c>
      <c r="AA31" s="12">
        <f t="shared" si="6"/>
        <v>2.6866051135541894E-3</v>
      </c>
      <c r="AB31" s="12">
        <f>AVERAGE(AA31:AA33)</f>
        <v>1.9672294649573938E-3</v>
      </c>
      <c r="AC31" s="12">
        <f>STDEV(AA31:AA33)</f>
        <v>7.8999652259360332E-4</v>
      </c>
      <c r="AD31" s="12"/>
      <c r="AE31" s="13"/>
      <c r="AF31" s="11">
        <v>27.56</v>
      </c>
      <c r="AG31" s="12">
        <f t="shared" si="7"/>
        <v>9.1899999999999977</v>
      </c>
      <c r="AH31" s="12">
        <f t="shared" si="8"/>
        <v>1.7121205494453847E-3</v>
      </c>
      <c r="AI31" s="12">
        <f>AVERAGE(AH31:AH33)</f>
        <v>1.2442290739410049E-3</v>
      </c>
      <c r="AJ31" s="12">
        <f>STDEV(AH31:AH33)</f>
        <v>6.3627985779505407E-4</v>
      </c>
      <c r="AK31" s="12"/>
      <c r="AL31" s="13"/>
      <c r="AM31" s="11">
        <v>28.38</v>
      </c>
      <c r="AN31" s="12">
        <f t="shared" si="9"/>
        <v>10.009999999999998</v>
      </c>
      <c r="AO31" s="12">
        <f t="shared" si="10"/>
        <v>9.6981689007523181E-4</v>
      </c>
      <c r="AP31" s="12">
        <f>AVERAGE(AO31:AO33)</f>
        <v>7.9617242698528648E-4</v>
      </c>
      <c r="AQ31" s="12">
        <f>STDEV(AO31:AO33)</f>
        <v>2.9497853329519213E-4</v>
      </c>
      <c r="AR31" s="12"/>
      <c r="AS31" s="12"/>
      <c r="AT31" s="11">
        <v>25.37</v>
      </c>
      <c r="AU31" s="12">
        <f t="shared" si="11"/>
        <v>7</v>
      </c>
      <c r="AV31" s="12">
        <f t="shared" si="12"/>
        <v>7.8125E-3</v>
      </c>
      <c r="AW31" s="12">
        <f>AVERAGE(AV31:AV33)</f>
        <v>9.1397876966824079E-3</v>
      </c>
      <c r="AX31" s="12">
        <f>STDEV(AV31:AV33)</f>
        <v>1.2861234456692898E-3</v>
      </c>
      <c r="AY31" s="12"/>
      <c r="AZ31" s="13"/>
      <c r="BA31" s="11">
        <v>36.03</v>
      </c>
      <c r="BB31" s="12">
        <f t="shared" si="13"/>
        <v>17.66</v>
      </c>
      <c r="BC31" s="12">
        <f t="shared" si="14"/>
        <v>4.8284782179652428E-6</v>
      </c>
      <c r="BD31" s="12">
        <f>AVERAGE(BC31:BC33)</f>
        <v>7.1955729693628442E-6</v>
      </c>
      <c r="BE31" s="12">
        <f>STDEV(BC31:BC33)</f>
        <v>2.3810062055385356E-6</v>
      </c>
      <c r="BF31" s="12"/>
      <c r="BG31" s="13"/>
      <c r="BH31" s="11">
        <v>40.89</v>
      </c>
      <c r="BI31" s="12">
        <f t="shared" si="15"/>
        <v>22.52</v>
      </c>
      <c r="BJ31" s="12">
        <f t="shared" si="16"/>
        <v>1.6626640157108376E-7</v>
      </c>
      <c r="BK31" s="12">
        <f>AVERAGE(BJ31:BJ32)</f>
        <v>1.4441356021204443E-7</v>
      </c>
      <c r="BL31" s="12">
        <f>STDEV(BJ31:BJ32)</f>
        <v>3.0904584626341138E-8</v>
      </c>
      <c r="BM31" s="12"/>
      <c r="BN31" s="13"/>
      <c r="BO31" s="11">
        <v>27.67</v>
      </c>
      <c r="BP31" s="12">
        <f t="shared" si="17"/>
        <v>9.3000000000000007</v>
      </c>
      <c r="BQ31" s="12">
        <f t="shared" si="18"/>
        <v>1.5864304616332728E-3</v>
      </c>
      <c r="BR31" s="12">
        <f>AVERAGE(BQ31:BQ32)</f>
        <v>1.710717915595945E-3</v>
      </c>
      <c r="BS31" s="12">
        <f>STDEV(BQ31:BQ33)</f>
        <v>2.5049328305255239E-4</v>
      </c>
      <c r="BT31" s="12"/>
      <c r="BU31" s="13"/>
      <c r="BV31" s="76">
        <v>45</v>
      </c>
      <c r="BW31" s="12">
        <f t="shared" si="22"/>
        <v>26.63</v>
      </c>
      <c r="BX31" s="12">
        <f t="shared" si="23"/>
        <v>9.628778924327316E-9</v>
      </c>
      <c r="BY31" s="12">
        <f>AVERAGE(BX32:BX33)</f>
        <v>2.0246874737195758E-8</v>
      </c>
      <c r="BZ31" s="12">
        <f>STDEV(BX32:BX33)</f>
        <v>2.8681875654088497E-9</v>
      </c>
      <c r="CA31" s="12"/>
      <c r="CB31" s="29"/>
    </row>
    <row r="32" spans="2:80">
      <c r="B32" s="7">
        <f>B31+1</f>
        <v>101</v>
      </c>
      <c r="C32" s="8" t="s">
        <v>28</v>
      </c>
      <c r="D32" s="8" t="s">
        <v>12</v>
      </c>
      <c r="E32" s="7">
        <v>17.8</v>
      </c>
      <c r="F32" s="8">
        <f t="shared" ref="F32:F36" si="25">2^-E32</f>
        <v>4.3819364738351262E-6</v>
      </c>
      <c r="G32" s="8"/>
      <c r="H32" s="8"/>
      <c r="I32" s="8"/>
      <c r="J32" s="4"/>
      <c r="K32" s="7">
        <v>27.37</v>
      </c>
      <c r="L32" s="8">
        <f t="shared" si="24"/>
        <v>9.57</v>
      </c>
      <c r="M32" s="8">
        <f t="shared" si="2"/>
        <v>1.3156577899079006E-3</v>
      </c>
      <c r="N32" s="8"/>
      <c r="O32" s="8"/>
      <c r="P32" s="8"/>
      <c r="Q32" s="4"/>
      <c r="R32" s="7">
        <v>28.17</v>
      </c>
      <c r="S32" s="8">
        <f t="shared" si="3"/>
        <v>10.370000000000001</v>
      </c>
      <c r="T32" s="8">
        <f t="shared" si="4"/>
        <v>7.5564696950312005E-4</v>
      </c>
      <c r="U32" s="8"/>
      <c r="V32" s="8"/>
      <c r="W32" s="8"/>
      <c r="X32" s="8"/>
      <c r="Y32" s="7">
        <v>26.7</v>
      </c>
      <c r="Z32" s="8">
        <f t="shared" si="5"/>
        <v>8.8999999999999986</v>
      </c>
      <c r="AA32" s="8">
        <f t="shared" si="6"/>
        <v>2.0933075440161997E-3</v>
      </c>
      <c r="AB32" s="8"/>
      <c r="AC32" s="8"/>
      <c r="AD32" s="8"/>
      <c r="AE32" s="4"/>
      <c r="AF32" s="7">
        <v>27.18</v>
      </c>
      <c r="AG32" s="8">
        <f t="shared" si="7"/>
        <v>9.379999999999999</v>
      </c>
      <c r="AH32" s="8">
        <f t="shared" si="8"/>
        <v>1.5008546692265754E-3</v>
      </c>
      <c r="AI32" s="8"/>
      <c r="AJ32" s="8"/>
      <c r="AK32" s="8"/>
      <c r="AL32" s="4"/>
      <c r="AM32" s="7">
        <v>27.82</v>
      </c>
      <c r="AN32" s="8">
        <f t="shared" si="9"/>
        <v>10.02</v>
      </c>
      <c r="AO32" s="8">
        <f t="shared" si="10"/>
        <v>9.6311787548179631E-4</v>
      </c>
      <c r="AP32" s="8"/>
      <c r="AQ32" s="8"/>
      <c r="AR32" s="8"/>
      <c r="AS32" s="8"/>
      <c r="AT32" s="7">
        <v>24.56</v>
      </c>
      <c r="AU32" s="8">
        <f t="shared" si="11"/>
        <v>6.759999999999998</v>
      </c>
      <c r="AV32" s="8">
        <f t="shared" si="12"/>
        <v>9.2265051674182193E-3</v>
      </c>
      <c r="AW32" s="8"/>
      <c r="AX32" s="8"/>
      <c r="AY32" s="8"/>
      <c r="AZ32" s="4"/>
      <c r="BA32" s="7">
        <v>34.89</v>
      </c>
      <c r="BB32" s="8">
        <f t="shared" si="13"/>
        <v>17.09</v>
      </c>
      <c r="BC32" s="8">
        <f t="shared" si="14"/>
        <v>7.1679897248383502E-6</v>
      </c>
      <c r="BD32" s="8"/>
      <c r="BE32" s="8"/>
      <c r="BF32" s="8"/>
      <c r="BG32" s="4"/>
      <c r="BH32" s="7">
        <v>40.76</v>
      </c>
      <c r="BI32" s="8">
        <f t="shared" si="15"/>
        <v>22.959999999999997</v>
      </c>
      <c r="BJ32" s="8">
        <f t="shared" si="16"/>
        <v>1.2256071885300508E-7</v>
      </c>
      <c r="BK32" s="8"/>
      <c r="BL32" s="8"/>
      <c r="BM32" s="8"/>
      <c r="BN32" s="4"/>
      <c r="BO32" s="7">
        <v>26.89</v>
      </c>
      <c r="BP32" s="8">
        <f t="shared" si="17"/>
        <v>9.09</v>
      </c>
      <c r="BQ32" s="8">
        <f t="shared" si="18"/>
        <v>1.8350053695586172E-3</v>
      </c>
      <c r="BR32" s="8"/>
      <c r="BS32" s="8"/>
      <c r="BT32" s="8"/>
      <c r="BU32" s="4"/>
      <c r="BV32" s="37">
        <v>43.51</v>
      </c>
      <c r="BW32" s="8">
        <f t="shared" si="22"/>
        <v>25.709999999999997</v>
      </c>
      <c r="BX32" s="8">
        <f t="shared" si="23"/>
        <v>1.8218759859980225E-8</v>
      </c>
      <c r="BY32" s="8"/>
      <c r="BZ32" s="8"/>
      <c r="CA32" s="8"/>
      <c r="CB32" s="30"/>
    </row>
    <row r="33" spans="2:80">
      <c r="B33" s="3">
        <f t="shared" ref="B33:B36" si="26">B32+1</f>
        <v>102</v>
      </c>
      <c r="C33" s="2" t="s">
        <v>28</v>
      </c>
      <c r="D33" s="2" t="s">
        <v>12</v>
      </c>
      <c r="E33" s="83">
        <v>16.25</v>
      </c>
      <c r="F33" s="2">
        <f t="shared" si="25"/>
        <v>1.2831061023768835E-5</v>
      </c>
      <c r="G33" s="2"/>
      <c r="H33" s="2"/>
      <c r="I33" s="2"/>
      <c r="J33" s="1"/>
      <c r="K33" s="3">
        <v>26.18</v>
      </c>
      <c r="L33" s="2">
        <f t="shared" si="24"/>
        <v>9.93</v>
      </c>
      <c r="M33" s="2">
        <f t="shared" si="2"/>
        <v>1.0251139488506517E-3</v>
      </c>
      <c r="N33" s="2"/>
      <c r="O33" s="2"/>
      <c r="P33" s="2"/>
      <c r="Q33" s="1"/>
      <c r="R33" s="3">
        <v>29.29</v>
      </c>
      <c r="S33" s="2">
        <f t="shared" si="3"/>
        <v>13.04</v>
      </c>
      <c r="T33" s="2">
        <f t="shared" si="4"/>
        <v>1.1873229338528891E-4</v>
      </c>
      <c r="U33" s="2"/>
      <c r="V33" s="2"/>
      <c r="W33" s="2"/>
      <c r="X33" s="2"/>
      <c r="Y33" s="3">
        <v>26.05</v>
      </c>
      <c r="Z33" s="2">
        <f t="shared" si="5"/>
        <v>9.8000000000000007</v>
      </c>
      <c r="AA33" s="2">
        <f t="shared" si="6"/>
        <v>1.1217757373017921E-3</v>
      </c>
      <c r="AB33" s="2"/>
      <c r="AC33" s="2"/>
      <c r="AD33" s="2"/>
      <c r="AE33" s="1"/>
      <c r="AF33" s="3">
        <v>27.16</v>
      </c>
      <c r="AG33" s="2">
        <f t="shared" si="7"/>
        <v>10.91</v>
      </c>
      <c r="AH33" s="2">
        <f t="shared" si="8"/>
        <v>5.1971200315105491E-4</v>
      </c>
      <c r="AI33" s="2"/>
      <c r="AJ33" s="2"/>
      <c r="AK33" s="2"/>
      <c r="AL33" s="1"/>
      <c r="AM33" s="3">
        <v>27.35</v>
      </c>
      <c r="AN33" s="2">
        <f t="shared" si="9"/>
        <v>11.100000000000001</v>
      </c>
      <c r="AO33" s="2">
        <f t="shared" si="10"/>
        <v>4.5558251539883131E-4</v>
      </c>
      <c r="AP33" s="2"/>
      <c r="AQ33" s="2"/>
      <c r="AR33" s="2"/>
      <c r="AS33" s="2"/>
      <c r="AT33" s="3">
        <v>22.84</v>
      </c>
      <c r="AU33" s="2">
        <f t="shared" si="11"/>
        <v>6.59</v>
      </c>
      <c r="AV33" s="2">
        <f t="shared" si="12"/>
        <v>1.0380357922629002E-2</v>
      </c>
      <c r="AW33" s="2"/>
      <c r="AX33" s="2"/>
      <c r="AY33" s="2"/>
      <c r="AZ33" s="1"/>
      <c r="BA33" s="3">
        <v>32.92</v>
      </c>
      <c r="BB33" s="2">
        <f t="shared" si="13"/>
        <v>16.670000000000002</v>
      </c>
      <c r="BC33" s="2">
        <f t="shared" si="14"/>
        <v>9.5902509652849387E-6</v>
      </c>
      <c r="BD33" s="2"/>
      <c r="BE33" s="2"/>
      <c r="BF33" s="2"/>
      <c r="BG33" s="1"/>
      <c r="BH33" s="83">
        <v>37.82</v>
      </c>
      <c r="BI33" s="2">
        <f t="shared" si="15"/>
        <v>21.57</v>
      </c>
      <c r="BJ33" s="2">
        <f t="shared" si="16"/>
        <v>3.212055151142335E-7</v>
      </c>
      <c r="BK33" s="2"/>
      <c r="BL33" s="2"/>
      <c r="BM33" s="2"/>
      <c r="BN33" s="1"/>
      <c r="BO33" s="3">
        <v>25.8</v>
      </c>
      <c r="BP33" s="2">
        <f t="shared" si="17"/>
        <v>9.5500000000000007</v>
      </c>
      <c r="BQ33" s="2">
        <f t="shared" si="18"/>
        <v>1.3340236882367136E-3</v>
      </c>
      <c r="BR33" s="2"/>
      <c r="BS33" s="2"/>
      <c r="BT33" s="2"/>
      <c r="BU33" s="1"/>
      <c r="BV33" s="39">
        <v>41.67</v>
      </c>
      <c r="BW33" s="2">
        <f t="shared" si="22"/>
        <v>25.42</v>
      </c>
      <c r="BX33" s="2">
        <f t="shared" si="23"/>
        <v>2.2274989614411289E-8</v>
      </c>
      <c r="BY33" s="2"/>
      <c r="BZ33" s="2"/>
      <c r="CA33" s="2"/>
      <c r="CB33" s="32"/>
    </row>
    <row r="34" spans="2:80">
      <c r="B34" s="7">
        <v>109</v>
      </c>
      <c r="C34" s="8" t="s">
        <v>28</v>
      </c>
      <c r="D34" s="8" t="s">
        <v>27</v>
      </c>
      <c r="E34" s="7">
        <v>17.690000000000001</v>
      </c>
      <c r="F34" s="8">
        <f t="shared" si="25"/>
        <v>4.7291095731315036E-6</v>
      </c>
      <c r="G34" s="8">
        <f t="shared" ref="G34" si="27">AVERAGE(F34:F36)</f>
        <v>4.8753739776684808E-6</v>
      </c>
      <c r="H34" s="8">
        <f t="shared" ref="H34" si="28">STDEV(F34:F36)</f>
        <v>1.7450406494120359E-7</v>
      </c>
      <c r="I34" s="6">
        <f>G34/G31</f>
        <v>1.3295841514638971</v>
      </c>
      <c r="J34" s="5">
        <f>((H34/G34)^2+(H31/G31)^2)^0.5*I34</f>
        <v>0.36976822219068595</v>
      </c>
      <c r="K34" s="7">
        <v>27.08</v>
      </c>
      <c r="L34" s="8">
        <f t="shared" si="24"/>
        <v>9.389999999999997</v>
      </c>
      <c r="M34" s="8">
        <f t="shared" si="2"/>
        <v>1.4904875087505493E-3</v>
      </c>
      <c r="N34" s="8">
        <f t="shared" ref="N34" si="29">AVERAGE(M34:M36)</f>
        <v>1.3830921143077066E-3</v>
      </c>
      <c r="O34" s="8">
        <f t="shared" ref="O34" si="30">STDEV(M34:M36)</f>
        <v>1.4429548465053771E-4</v>
      </c>
      <c r="P34" s="6">
        <f>N34/N31</f>
        <v>1.1091004374085542</v>
      </c>
      <c r="Q34" s="5">
        <f>((O34/N34)^2+(O31/N31)^2)^0.5*P34</f>
        <v>0.2098230111248732</v>
      </c>
      <c r="R34" s="7">
        <v>28.17</v>
      </c>
      <c r="S34" s="8">
        <f t="shared" si="3"/>
        <v>10.48</v>
      </c>
      <c r="T34" s="8">
        <f t="shared" si="4"/>
        <v>7.0017346094522796E-4</v>
      </c>
      <c r="U34" s="8">
        <f t="shared" ref="U34" si="31">AVERAGE(T34:T36)</f>
        <v>7.2373790162171892E-4</v>
      </c>
      <c r="V34" s="8">
        <f t="shared" ref="V34" si="32">STDEV(T34:T36)</f>
        <v>1.4002290243937627E-4</v>
      </c>
      <c r="W34" s="6">
        <f>U34/U31</f>
        <v>1.3874339259078052</v>
      </c>
      <c r="X34" s="6">
        <f>((V34/U34)^2+(V31/U31)^2)^0.5*W34</f>
        <v>0.96997527810920836</v>
      </c>
      <c r="Y34" s="7">
        <v>26.85</v>
      </c>
      <c r="Z34" s="8">
        <f t="shared" si="5"/>
        <v>9.16</v>
      </c>
      <c r="AA34" s="8">
        <f t="shared" si="6"/>
        <v>1.7480958416561969E-3</v>
      </c>
      <c r="AB34" s="8">
        <f t="shared" ref="AB34" si="33">AVERAGE(AA34:AA36)</f>
        <v>1.7809747511601172E-3</v>
      </c>
      <c r="AC34" s="8">
        <f t="shared" ref="AC34" si="34">STDEV(AA34:AA36)</f>
        <v>3.7836052675374088E-5</v>
      </c>
      <c r="AD34" s="6">
        <f>AB34/AB31</f>
        <v>0.9053213073944526</v>
      </c>
      <c r="AE34" s="5">
        <f>((AC34/AB34)^2+(AC31/AB31)^2)^0.5*AD34</f>
        <v>0.36406571423335676</v>
      </c>
      <c r="AF34" s="7">
        <v>25.95</v>
      </c>
      <c r="AG34" s="8">
        <f t="shared" si="7"/>
        <v>8.259999999999998</v>
      </c>
      <c r="AH34" s="8">
        <f t="shared" si="8"/>
        <v>3.2620621852670717E-3</v>
      </c>
      <c r="AI34" s="8">
        <f t="shared" ref="AI34" si="35">AVERAGE(AH34:AH36)</f>
        <v>3.5111790989677421E-3</v>
      </c>
      <c r="AJ34" s="8">
        <f t="shared" ref="AJ34" si="36">STDEV(AH34:AH36)</f>
        <v>2.7081497946076426E-4</v>
      </c>
      <c r="AK34" s="6">
        <f>AI34/AI31</f>
        <v>2.8219715906865432</v>
      </c>
      <c r="AL34" s="5">
        <f>((AJ34/AI34)^2+(AJ31/AI31)^2)^0.5*AK34</f>
        <v>1.4594351188048851</v>
      </c>
      <c r="AM34" s="7">
        <v>27.51</v>
      </c>
      <c r="AN34" s="8">
        <f t="shared" si="9"/>
        <v>9.82</v>
      </c>
      <c r="AO34" s="8">
        <f t="shared" si="10"/>
        <v>1.1063319192341787E-3</v>
      </c>
      <c r="AP34" s="8">
        <f t="shared" ref="AP34" si="37">AVERAGE(AO34:AO36)</f>
        <v>1.1350340451715417E-3</v>
      </c>
      <c r="AQ34" s="8">
        <f t="shared" ref="AQ34" si="38">STDEV(AO34:AO36)</f>
        <v>2.7580077791675516E-5</v>
      </c>
      <c r="AR34" s="6">
        <f>AP34/AP31</f>
        <v>1.4256133554754684</v>
      </c>
      <c r="AS34" s="6">
        <f>((AQ34/AP34)^2+(AQ31/AP31)^2)^0.5*AR34</f>
        <v>0.5293184856493397</v>
      </c>
      <c r="AT34" s="7">
        <v>22.46</v>
      </c>
      <c r="AU34" s="8">
        <f t="shared" si="11"/>
        <v>4.7699999999999996</v>
      </c>
      <c r="AV34" s="8">
        <f t="shared" si="12"/>
        <v>3.6651092163496227E-2</v>
      </c>
      <c r="AW34" s="8">
        <f t="shared" ref="AW34" si="39">AVERAGE(AV34:AV36)</f>
        <v>4.1796483992888024E-2</v>
      </c>
      <c r="AX34" s="8">
        <f t="shared" ref="AX34" si="40">STDEV(AV34:AV36)</f>
        <v>4.6658718130158918E-3</v>
      </c>
      <c r="AY34" s="6">
        <f>AW34/AW31</f>
        <v>4.5730256959972344</v>
      </c>
      <c r="AZ34" s="5">
        <f>((AX34/AW34)^2+(AX31/AW31)^2)^0.5*AY34</f>
        <v>0.82140535811049997</v>
      </c>
      <c r="BA34" s="7">
        <v>31.8</v>
      </c>
      <c r="BB34" s="8">
        <f t="shared" si="13"/>
        <v>14.11</v>
      </c>
      <c r="BC34" s="8">
        <f t="shared" si="14"/>
        <v>5.6554447136863465E-5</v>
      </c>
      <c r="BD34" s="8">
        <f t="shared" ref="BD34" si="41">AVERAGE(BC34:BC36)</f>
        <v>4.0240866000219974E-5</v>
      </c>
      <c r="BE34" s="8">
        <f t="shared" ref="BE34" si="42">STDEV(BC34:BC36)</f>
        <v>1.4239328774417346E-5</v>
      </c>
      <c r="BF34" s="6">
        <f>BD34/BD31</f>
        <v>5.5924477691431482</v>
      </c>
      <c r="BG34" s="5">
        <f>((BE34/BD34)^2+(BE31/BD31)^2)^0.5*BF34</f>
        <v>2.7093406378549982</v>
      </c>
      <c r="BH34" s="7">
        <v>39.090000000000003</v>
      </c>
      <c r="BI34" s="8">
        <f t="shared" si="15"/>
        <v>21.400000000000002</v>
      </c>
      <c r="BJ34" s="8">
        <f t="shared" si="16"/>
        <v>3.6137499010810804E-7</v>
      </c>
      <c r="BK34" s="8">
        <f t="shared" ref="BK34" si="43">AVERAGE(BJ34:BJ36)</f>
        <v>4.8092394130258934E-7</v>
      </c>
      <c r="BL34" s="8">
        <f t="shared" ref="BL34" si="44">STDEV(BJ34:BJ36)</f>
        <v>2.3659848248015644E-7</v>
      </c>
      <c r="BM34" s="6">
        <f>BK34/BK31</f>
        <v>3.3301854797876462</v>
      </c>
      <c r="BN34" s="5">
        <f>((BL34/BK34)^2+(BL31/BK31)^2)^0.5*BM34</f>
        <v>1.7866291829881324</v>
      </c>
      <c r="BO34" s="7">
        <v>26.72</v>
      </c>
      <c r="BP34" s="8">
        <f t="shared" si="17"/>
        <v>9.0299999999999976</v>
      </c>
      <c r="BQ34" s="8">
        <f t="shared" si="18"/>
        <v>1.9129302687244702E-3</v>
      </c>
      <c r="BR34" s="8">
        <f t="shared" ref="BR34" si="45">AVERAGE(BQ34:BQ36)</f>
        <v>2.25461810535765E-3</v>
      </c>
      <c r="BS34" s="8">
        <f t="shared" ref="BS34" si="46">STDEV(BQ34:BQ36)</f>
        <v>4.3408423126568369E-4</v>
      </c>
      <c r="BT34" s="6">
        <f>BR34/BR31</f>
        <v>1.3179368058305698</v>
      </c>
      <c r="BU34" s="5">
        <f>((BS34/BR34)^2+(BS31/BR31)^2)^0.5*BT34</f>
        <v>0.3187902758932773</v>
      </c>
      <c r="BV34" s="7">
        <v>35.76</v>
      </c>
      <c r="BW34" s="8">
        <f t="shared" si="22"/>
        <v>18.069999999999997</v>
      </c>
      <c r="BX34" s="8">
        <f t="shared" si="23"/>
        <v>3.6340255662686916E-6</v>
      </c>
      <c r="BY34" s="8">
        <f t="shared" ref="BY34" si="47">AVERAGE(BX34:BX36)</f>
        <v>4.2741662905176489E-6</v>
      </c>
      <c r="BZ34" s="8">
        <f t="shared" ref="BZ34" si="48">STDEV(BX34:BX36)</f>
        <v>9.1369013136392614E-7</v>
      </c>
      <c r="CA34" s="6">
        <f>BY34/BY31</f>
        <v>211.10252056163171</v>
      </c>
      <c r="CB34" s="31">
        <f>((BZ34/BY34)^2+(BZ31/BY31)^2)^0.5*CA34</f>
        <v>54.136805259053375</v>
      </c>
    </row>
    <row r="35" spans="2:80">
      <c r="B35" s="7">
        <f t="shared" si="26"/>
        <v>110</v>
      </c>
      <c r="C35" s="8" t="s">
        <v>28</v>
      </c>
      <c r="D35" s="8" t="s">
        <v>27</v>
      </c>
      <c r="E35" s="7">
        <v>17.59</v>
      </c>
      <c r="F35" s="8">
        <f t="shared" si="25"/>
        <v>5.0685341419086969E-6</v>
      </c>
      <c r="G35" s="8"/>
      <c r="H35" s="8"/>
      <c r="I35" s="6"/>
      <c r="J35" s="5"/>
      <c r="K35" s="7">
        <v>27.03</v>
      </c>
      <c r="L35" s="8">
        <f t="shared" si="24"/>
        <v>9.4400000000000013</v>
      </c>
      <c r="M35" s="8">
        <f t="shared" si="2"/>
        <v>1.4397160325108395E-3</v>
      </c>
      <c r="N35" s="6"/>
      <c r="O35" s="6"/>
      <c r="P35" s="6"/>
      <c r="Q35" s="5"/>
      <c r="R35" s="7">
        <v>28.3</v>
      </c>
      <c r="S35" s="8">
        <f t="shared" si="3"/>
        <v>10.71</v>
      </c>
      <c r="T35" s="8">
        <f t="shared" si="4"/>
        <v>5.9699232309183017E-4</v>
      </c>
      <c r="U35" s="6"/>
      <c r="V35" s="6"/>
      <c r="W35" s="6"/>
      <c r="X35" s="6"/>
      <c r="Y35" s="7">
        <v>26.69</v>
      </c>
      <c r="Z35" s="8">
        <f t="shared" si="5"/>
        <v>9.1000000000000014</v>
      </c>
      <c r="AA35" s="8">
        <f t="shared" si="6"/>
        <v>1.8223300615953255E-3</v>
      </c>
      <c r="AB35" s="8"/>
      <c r="AC35" s="8"/>
      <c r="AD35" s="8"/>
      <c r="AE35" s="4"/>
      <c r="AF35" s="7">
        <v>25.76</v>
      </c>
      <c r="AG35" s="8">
        <f t="shared" si="7"/>
        <v>8.1700000000000017</v>
      </c>
      <c r="AH35" s="8">
        <f t="shared" si="8"/>
        <v>3.4720417233069121E-3</v>
      </c>
      <c r="AI35" s="8"/>
      <c r="AJ35" s="8"/>
      <c r="AK35" s="8"/>
      <c r="AL35" s="4"/>
      <c r="AM35" s="7">
        <v>27.37</v>
      </c>
      <c r="AN35" s="8">
        <f t="shared" si="9"/>
        <v>9.7800000000000011</v>
      </c>
      <c r="AO35" s="8">
        <f t="shared" si="10"/>
        <v>1.137435143035601E-3</v>
      </c>
      <c r="AP35" s="8"/>
      <c r="AQ35" s="8"/>
      <c r="AR35" s="8"/>
      <c r="AS35" s="8"/>
      <c r="AT35" s="7">
        <v>22.04</v>
      </c>
      <c r="AU35" s="8">
        <f t="shared" si="11"/>
        <v>4.4499999999999993</v>
      </c>
      <c r="AV35" s="8">
        <f t="shared" si="12"/>
        <v>4.5752677998300822E-2</v>
      </c>
      <c r="AW35" s="8"/>
      <c r="AX35" s="8"/>
      <c r="AY35" s="8"/>
      <c r="AZ35" s="4"/>
      <c r="BA35" s="7">
        <v>32.6</v>
      </c>
      <c r="BB35" s="8">
        <f t="shared" si="13"/>
        <v>15.010000000000002</v>
      </c>
      <c r="BC35" s="8">
        <f t="shared" si="14"/>
        <v>3.0306777814850926E-5</v>
      </c>
      <c r="BD35" s="8"/>
      <c r="BE35" s="8"/>
      <c r="BF35" s="8"/>
      <c r="BG35" s="4"/>
      <c r="BH35" s="7">
        <v>39.130000000000003</v>
      </c>
      <c r="BI35" s="8">
        <f t="shared" si="15"/>
        <v>21.540000000000003</v>
      </c>
      <c r="BJ35" s="8">
        <f t="shared" si="16"/>
        <v>3.2795472577565693E-7</v>
      </c>
      <c r="BK35" s="8"/>
      <c r="BL35" s="8"/>
      <c r="BM35" s="8"/>
      <c r="BN35" s="4"/>
      <c r="BO35" s="7">
        <v>26.1</v>
      </c>
      <c r="BP35" s="8">
        <f t="shared" si="17"/>
        <v>8.5100000000000016</v>
      </c>
      <c r="BQ35" s="8">
        <f t="shared" si="18"/>
        <v>2.7430563979257729E-3</v>
      </c>
      <c r="BR35" s="8"/>
      <c r="BS35" s="8"/>
      <c r="BT35" s="6"/>
      <c r="BU35" s="5"/>
      <c r="BV35" s="7">
        <v>35.57</v>
      </c>
      <c r="BW35" s="8">
        <f t="shared" si="22"/>
        <v>17.98</v>
      </c>
      <c r="BX35" s="8">
        <f t="shared" si="23"/>
        <v>3.8679484550095748E-6</v>
      </c>
      <c r="BY35" s="8"/>
      <c r="BZ35" s="8"/>
      <c r="CA35" s="8"/>
      <c r="CB35" s="30"/>
    </row>
    <row r="36" spans="2:80">
      <c r="B36" s="3">
        <f t="shared" si="26"/>
        <v>111</v>
      </c>
      <c r="C36" s="2" t="s">
        <v>28</v>
      </c>
      <c r="D36" s="2" t="s">
        <v>27</v>
      </c>
      <c r="E36" s="3">
        <v>17.66</v>
      </c>
      <c r="F36" s="2">
        <f t="shared" si="25"/>
        <v>4.8284782179652428E-6</v>
      </c>
      <c r="G36" s="2"/>
      <c r="H36" s="2"/>
      <c r="I36" s="16"/>
      <c r="J36" s="17"/>
      <c r="K36" s="3">
        <v>27.34</v>
      </c>
      <c r="L36" s="2">
        <f t="shared" si="24"/>
        <v>9.68</v>
      </c>
      <c r="M36" s="2">
        <f t="shared" si="2"/>
        <v>1.219072801661731E-3</v>
      </c>
      <c r="N36" s="16"/>
      <c r="O36" s="16"/>
      <c r="P36" s="16"/>
      <c r="Q36" s="17"/>
      <c r="R36" s="3">
        <v>27.82</v>
      </c>
      <c r="S36" s="2">
        <f t="shared" si="3"/>
        <v>10.16</v>
      </c>
      <c r="T36" s="2">
        <f t="shared" si="4"/>
        <v>8.7404792082809821E-4</v>
      </c>
      <c r="U36" s="16"/>
      <c r="V36" s="16"/>
      <c r="W36" s="16"/>
      <c r="X36" s="16"/>
      <c r="Y36" s="3">
        <v>26.8</v>
      </c>
      <c r="Z36" s="2">
        <f t="shared" si="5"/>
        <v>9.14</v>
      </c>
      <c r="AA36" s="2">
        <f t="shared" si="6"/>
        <v>1.7724983502288294E-3</v>
      </c>
      <c r="AB36" s="2"/>
      <c r="AC36" s="2"/>
      <c r="AD36" s="2"/>
      <c r="AE36" s="1"/>
      <c r="AF36" s="3">
        <v>25.7</v>
      </c>
      <c r="AG36" s="2">
        <f t="shared" si="7"/>
        <v>8.0399999999999991</v>
      </c>
      <c r="AH36" s="2">
        <f t="shared" si="8"/>
        <v>3.7994333883292434E-3</v>
      </c>
      <c r="AI36" s="2"/>
      <c r="AJ36" s="2"/>
      <c r="AK36" s="2"/>
      <c r="AL36" s="1"/>
      <c r="AM36" s="3">
        <v>27.41</v>
      </c>
      <c r="AN36" s="2">
        <f t="shared" si="9"/>
        <v>9.75</v>
      </c>
      <c r="AO36" s="2">
        <f t="shared" si="10"/>
        <v>1.1613350732448454E-3</v>
      </c>
      <c r="AP36" s="2"/>
      <c r="AQ36" s="2"/>
      <c r="AR36" s="2"/>
      <c r="AS36" s="2"/>
      <c r="AT36" s="3">
        <v>22.2</v>
      </c>
      <c r="AU36" s="2">
        <f t="shared" si="11"/>
        <v>4.5399999999999991</v>
      </c>
      <c r="AV36" s="2">
        <f t="shared" si="12"/>
        <v>4.2985681816867023E-2</v>
      </c>
      <c r="AW36" s="2"/>
      <c r="AX36" s="2"/>
      <c r="AY36" s="2"/>
      <c r="AZ36" s="1"/>
      <c r="BA36" s="3">
        <v>32.51</v>
      </c>
      <c r="BB36" s="2">
        <f t="shared" si="13"/>
        <v>14.849999999999998</v>
      </c>
      <c r="BC36" s="2">
        <f t="shared" si="14"/>
        <v>3.3861373048945528E-5</v>
      </c>
      <c r="BD36" s="2"/>
      <c r="BE36" s="2"/>
      <c r="BF36" s="2"/>
      <c r="BG36" s="1"/>
      <c r="BH36" s="3">
        <v>38</v>
      </c>
      <c r="BI36" s="2">
        <f t="shared" si="15"/>
        <v>20.34</v>
      </c>
      <c r="BJ36" s="2">
        <f t="shared" si="16"/>
        <v>7.5344210802400303E-7</v>
      </c>
      <c r="BK36" s="2"/>
      <c r="BL36" s="2"/>
      <c r="BM36" s="2"/>
      <c r="BN36" s="1"/>
      <c r="BO36" s="3">
        <v>26.55</v>
      </c>
      <c r="BP36" s="2">
        <f t="shared" si="17"/>
        <v>8.89</v>
      </c>
      <c r="BQ36" s="2">
        <f t="shared" si="18"/>
        <v>2.1078676494227081E-3</v>
      </c>
      <c r="BR36" s="2"/>
      <c r="BS36" s="2"/>
      <c r="BT36" s="2"/>
      <c r="BU36" s="1"/>
      <c r="BV36" s="3">
        <v>35.18</v>
      </c>
      <c r="BW36" s="2">
        <f t="shared" si="22"/>
        <v>17.52</v>
      </c>
      <c r="BX36" s="2">
        <f t="shared" si="23"/>
        <v>5.3205248502746821E-6</v>
      </c>
      <c r="BY36" s="2"/>
      <c r="BZ36" s="2"/>
      <c r="CA36" s="2"/>
      <c r="CB36" s="32"/>
    </row>
    <row r="37" spans="2:80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0" spans="2:80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</row>
    <row r="41" spans="2:80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</row>
    <row r="42" spans="2:80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</row>
    <row r="43" spans="2:80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</row>
    <row r="44" spans="2:80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</row>
    <row r="45" spans="2:80">
      <c r="B45" s="11"/>
      <c r="C45" s="11" t="s">
        <v>0</v>
      </c>
      <c r="D45" s="13"/>
      <c r="E45" s="12" t="s">
        <v>1</v>
      </c>
      <c r="F45" s="12"/>
      <c r="G45" s="11" t="s">
        <v>2</v>
      </c>
      <c r="H45" s="13"/>
      <c r="I45" s="12" t="s">
        <v>3</v>
      </c>
      <c r="J45" s="12"/>
      <c r="K45" s="11" t="s">
        <v>4</v>
      </c>
      <c r="L45" s="13"/>
      <c r="M45" s="12" t="s">
        <v>18</v>
      </c>
      <c r="N45" s="12"/>
      <c r="O45" s="11" t="s">
        <v>19</v>
      </c>
      <c r="P45" s="13"/>
      <c r="Q45" s="12" t="s">
        <v>20</v>
      </c>
      <c r="R45" s="12"/>
      <c r="S45" s="11" t="s">
        <v>21</v>
      </c>
      <c r="T45" s="13"/>
      <c r="U45" s="12" t="s">
        <v>22</v>
      </c>
      <c r="V45" s="12"/>
      <c r="W45" s="11" t="s">
        <v>23</v>
      </c>
      <c r="X45" s="13"/>
    </row>
    <row r="46" spans="2:80">
      <c r="B46" s="7" t="s">
        <v>11</v>
      </c>
      <c r="C46" s="62">
        <v>1</v>
      </c>
      <c r="D46" s="49">
        <v>0.21450517421680793</v>
      </c>
      <c r="E46" s="51">
        <v>1</v>
      </c>
      <c r="F46" s="51">
        <v>0.38296086718296651</v>
      </c>
      <c r="G46" s="62">
        <v>1</v>
      </c>
      <c r="H46" s="49">
        <v>0.17082375355530913</v>
      </c>
      <c r="I46" s="51">
        <v>1</v>
      </c>
      <c r="J46" s="51">
        <v>8.6652878899871874E-2</v>
      </c>
      <c r="K46" s="62">
        <v>1</v>
      </c>
      <c r="L46" s="49">
        <v>0.1239206231415132</v>
      </c>
      <c r="M46" s="51">
        <v>1</v>
      </c>
      <c r="N46" s="51">
        <v>8.5735488325656764E-2</v>
      </c>
      <c r="O46" s="62">
        <v>1</v>
      </c>
      <c r="P46" s="49">
        <v>0.17535062836454132</v>
      </c>
      <c r="Q46" s="51">
        <v>1</v>
      </c>
      <c r="R46" s="51">
        <v>0.44059750089628574</v>
      </c>
      <c r="S46" s="62">
        <v>1</v>
      </c>
      <c r="T46" s="49">
        <v>0.30794570127577231</v>
      </c>
      <c r="U46" s="62">
        <v>1</v>
      </c>
      <c r="V46" s="49">
        <v>0.24749109628817711</v>
      </c>
      <c r="W46" s="62">
        <v>1</v>
      </c>
      <c r="X46" s="49">
        <v>0.49151023248090825</v>
      </c>
    </row>
    <row r="47" spans="2:80">
      <c r="B47" s="7" t="s">
        <v>13</v>
      </c>
      <c r="C47" s="60">
        <v>0.80483756515504934</v>
      </c>
      <c r="D47" s="50">
        <v>0.19663835916829189</v>
      </c>
      <c r="E47" s="52">
        <v>2.1587676365723132</v>
      </c>
      <c r="F47" s="52">
        <v>0.81759604484485415</v>
      </c>
      <c r="G47" s="60">
        <v>3.4481424944072492</v>
      </c>
      <c r="H47" s="50">
        <v>1.4956847213141033</v>
      </c>
      <c r="I47" s="52">
        <v>2.4467680851547726</v>
      </c>
      <c r="J47" s="52">
        <v>0.17962521479214777</v>
      </c>
      <c r="K47" s="60">
        <v>0.92492206785622055</v>
      </c>
      <c r="L47" s="50">
        <v>0.14764102681435953</v>
      </c>
      <c r="M47" s="52">
        <v>9.7507765599599239</v>
      </c>
      <c r="N47" s="52">
        <v>1.9630521990345018</v>
      </c>
      <c r="O47" s="60">
        <v>20.211237752027799</v>
      </c>
      <c r="P47" s="50">
        <v>6.8518929686404872</v>
      </c>
      <c r="Q47" s="52">
        <v>0.60240239785220751</v>
      </c>
      <c r="R47" s="52">
        <v>0.23532429330713417</v>
      </c>
      <c r="S47" s="60">
        <v>1.3103568545845952</v>
      </c>
      <c r="T47" s="50">
        <v>0.7097387951500741</v>
      </c>
      <c r="U47" s="60">
        <v>1.1005524997862135</v>
      </c>
      <c r="V47" s="50">
        <v>0.30568612963537606</v>
      </c>
      <c r="W47" s="60">
        <v>36513.618472010632</v>
      </c>
      <c r="X47" s="50">
        <v>29502.857379939738</v>
      </c>
    </row>
    <row r="48" spans="2:80">
      <c r="B48" s="7" t="s">
        <v>14</v>
      </c>
      <c r="C48" s="60">
        <v>0.87835554803361082</v>
      </c>
      <c r="D48" s="50">
        <v>4.6806890902951072E-2</v>
      </c>
      <c r="E48" s="52">
        <v>3.6583890452263352</v>
      </c>
      <c r="F48" s="52">
        <v>0.85033572474650965</v>
      </c>
      <c r="G48" s="60">
        <v>2.4216775979398033</v>
      </c>
      <c r="H48" s="50">
        <v>0.29812474809429867</v>
      </c>
      <c r="I48" s="52">
        <v>3.7406481491145067</v>
      </c>
      <c r="J48" s="52">
        <v>0.76836191826423483</v>
      </c>
      <c r="K48" s="60">
        <v>2.9817990431992754</v>
      </c>
      <c r="L48" s="50">
        <v>1.5642628772369194</v>
      </c>
      <c r="M48" s="52">
        <v>20.238141774838518</v>
      </c>
      <c r="N48" s="52">
        <v>5.0528699559708858</v>
      </c>
      <c r="O48" s="60">
        <v>33.37655518541964</v>
      </c>
      <c r="P48" s="50">
        <v>7.1078040736796817</v>
      </c>
      <c r="Q48" s="52">
        <v>1.0686652422884071</v>
      </c>
      <c r="R48" s="52">
        <v>0.51271154294425536</v>
      </c>
      <c r="S48" s="60">
        <v>1.1564497973190018</v>
      </c>
      <c r="T48" s="50">
        <v>0.38402626869243661</v>
      </c>
      <c r="U48" s="60">
        <v>1.8302593184519911</v>
      </c>
      <c r="V48" s="50">
        <v>0.95889633364994442</v>
      </c>
      <c r="W48" s="60">
        <v>900795.04008118866</v>
      </c>
      <c r="X48" s="50">
        <v>709263.35939902824</v>
      </c>
    </row>
    <row r="49" spans="2:24">
      <c r="B49" s="7" t="s">
        <v>15</v>
      </c>
      <c r="C49" s="60">
        <v>0.99748599641755886</v>
      </c>
      <c r="D49" s="50">
        <v>0.24869962550778504</v>
      </c>
      <c r="E49" s="52">
        <v>4.6453149680528805</v>
      </c>
      <c r="F49" s="52">
        <v>1.6783679274270438</v>
      </c>
      <c r="G49" s="60">
        <v>0.60011876392531083</v>
      </c>
      <c r="H49" s="50">
        <v>0.20752299272063771</v>
      </c>
      <c r="I49" s="52">
        <v>1.5557216827963696</v>
      </c>
      <c r="J49" s="52">
        <v>0.38973389701572902</v>
      </c>
      <c r="K49" s="60">
        <v>3.4605242902322955</v>
      </c>
      <c r="L49" s="50">
        <v>1.072023799918328</v>
      </c>
      <c r="M49" s="52">
        <v>8.1355640848614126</v>
      </c>
      <c r="N49" s="52">
        <v>2.9147295389150965</v>
      </c>
      <c r="O49" s="60">
        <v>19.220496798532213</v>
      </c>
      <c r="P49" s="50">
        <v>5.6355849248950074</v>
      </c>
      <c r="Q49" s="52">
        <v>4.3029805487699431</v>
      </c>
      <c r="R49" s="52">
        <v>1.6155490166377842</v>
      </c>
      <c r="S49" s="60">
        <v>10.558967734265549</v>
      </c>
      <c r="T49" s="50">
        <v>5.6182518950795473</v>
      </c>
      <c r="U49" s="60">
        <v>2.2563811169164421</v>
      </c>
      <c r="V49" s="50">
        <v>0.73351226273142711</v>
      </c>
      <c r="W49" s="60">
        <v>13356.489119230699</v>
      </c>
      <c r="X49" s="50">
        <v>4246.0619800909571</v>
      </c>
    </row>
    <row r="50" spans="2:24">
      <c r="B50" s="7" t="s">
        <v>16</v>
      </c>
      <c r="C50" s="60">
        <v>1.019672308145031</v>
      </c>
      <c r="D50" s="50">
        <v>0.17344131021772982</v>
      </c>
      <c r="E50" s="52">
        <v>1.1319795447377146</v>
      </c>
      <c r="F50" s="52">
        <v>0.30561270769768334</v>
      </c>
      <c r="G50" s="60">
        <v>1.1987529990784709</v>
      </c>
      <c r="H50" s="50">
        <v>0.25769299259444201</v>
      </c>
      <c r="I50" s="52">
        <v>1.2255594399249239</v>
      </c>
      <c r="J50" s="52">
        <v>0.35725341415529849</v>
      </c>
      <c r="K50" s="60">
        <v>2.8157074500327344</v>
      </c>
      <c r="L50" s="50">
        <v>0.73639481721528444</v>
      </c>
      <c r="M50" s="52">
        <v>3.0240580163095485</v>
      </c>
      <c r="N50" s="52">
        <v>1.0019737658958039</v>
      </c>
      <c r="O50" s="60">
        <v>7.8085153887089014</v>
      </c>
      <c r="P50" s="50">
        <v>2.1506429000091924</v>
      </c>
      <c r="Q50" s="52">
        <v>7.7818390079386859</v>
      </c>
      <c r="R50" s="52">
        <v>3.937720936233529</v>
      </c>
      <c r="S50" s="60">
        <v>2.2163563984636436</v>
      </c>
      <c r="T50" s="50">
        <v>1.7753956269164834</v>
      </c>
      <c r="U50" s="60">
        <v>1.4740931894696965</v>
      </c>
      <c r="V50" s="50">
        <v>0.50425943327546452</v>
      </c>
      <c r="W50" s="60">
        <v>19160.710915951182</v>
      </c>
      <c r="X50" s="50">
        <v>26257.763688258794</v>
      </c>
    </row>
    <row r="51" spans="2:24">
      <c r="B51" s="3" t="s">
        <v>34</v>
      </c>
      <c r="C51" s="61">
        <v>1.3295841514638971</v>
      </c>
      <c r="D51" s="56">
        <v>0.36976822219068595</v>
      </c>
      <c r="E51" s="55">
        <v>1.1091004374085542</v>
      </c>
      <c r="F51" s="55">
        <v>0.2098230111248732</v>
      </c>
      <c r="G51" s="61">
        <v>1.3874339259078052</v>
      </c>
      <c r="H51" s="56">
        <v>0.96997527810920836</v>
      </c>
      <c r="I51" s="55">
        <v>0.9053213073944526</v>
      </c>
      <c r="J51" s="55">
        <v>0.36406571423335676</v>
      </c>
      <c r="K51" s="61">
        <v>1.4256133554754684</v>
      </c>
      <c r="L51" s="56">
        <v>0.5293184856493397</v>
      </c>
      <c r="M51" s="55">
        <v>2.8219715906865432</v>
      </c>
      <c r="N51" s="55">
        <v>1.4594351188048851</v>
      </c>
      <c r="O51" s="61">
        <v>4.5730256959972344</v>
      </c>
      <c r="P51" s="56">
        <v>0.82140535811049997</v>
      </c>
      <c r="Q51" s="55">
        <v>5.5924477691431482</v>
      </c>
      <c r="R51" s="55">
        <v>2.7093406378549982</v>
      </c>
      <c r="S51" s="61">
        <v>3.3301854797876462</v>
      </c>
      <c r="T51" s="56">
        <v>1.7866291829881324</v>
      </c>
      <c r="U51" s="61">
        <v>1.3179368058305698</v>
      </c>
      <c r="V51" s="56">
        <v>0.3187902758932773</v>
      </c>
      <c r="W51" s="61">
        <v>211.10252056163171</v>
      </c>
      <c r="X51" s="69">
        <v>54.136805259053375</v>
      </c>
    </row>
    <row r="86" spans="1:70">
      <c r="A86" s="11"/>
      <c r="B86" s="11" t="s">
        <v>0</v>
      </c>
      <c r="C86" s="13"/>
      <c r="D86" s="12" t="s">
        <v>1</v>
      </c>
      <c r="E86" s="12"/>
      <c r="F86" s="11" t="s">
        <v>2</v>
      </c>
      <c r="G86" s="13"/>
      <c r="H86" s="12" t="s">
        <v>3</v>
      </c>
      <c r="I86" s="12"/>
      <c r="J86" s="11" t="s">
        <v>4</v>
      </c>
      <c r="K86" s="13"/>
      <c r="L86" s="12" t="s">
        <v>18</v>
      </c>
      <c r="M86" s="12"/>
      <c r="N86" s="11" t="s">
        <v>19</v>
      </c>
      <c r="O86" s="13"/>
      <c r="P86" s="12" t="s">
        <v>20</v>
      </c>
      <c r="Q86" s="12"/>
      <c r="R86" s="11" t="s">
        <v>21</v>
      </c>
      <c r="S86" s="13"/>
      <c r="T86" s="12" t="s">
        <v>22</v>
      </c>
      <c r="U86" s="12"/>
      <c r="V86" s="11" t="s">
        <v>23</v>
      </c>
      <c r="W86" s="13"/>
    </row>
    <row r="87" spans="1:70">
      <c r="A87" s="7" t="s">
        <v>11</v>
      </c>
      <c r="B87" s="62">
        <v>1</v>
      </c>
      <c r="C87" s="49">
        <v>0.21450517421680793</v>
      </c>
      <c r="D87" s="51">
        <v>1</v>
      </c>
      <c r="E87" s="51">
        <v>0.38296086718296651</v>
      </c>
      <c r="F87" s="62">
        <v>1</v>
      </c>
      <c r="G87" s="49">
        <v>0.17082375355530913</v>
      </c>
      <c r="H87" s="51">
        <v>1</v>
      </c>
      <c r="I87" s="51">
        <v>8.6652878899871874E-2</v>
      </c>
      <c r="J87" s="62">
        <v>1</v>
      </c>
      <c r="K87" s="49">
        <v>0.1239206231415132</v>
      </c>
      <c r="L87" s="51">
        <v>1</v>
      </c>
      <c r="M87" s="51">
        <v>8.5735488325656764E-2</v>
      </c>
      <c r="N87" s="62">
        <v>1</v>
      </c>
      <c r="O87" s="49">
        <v>0.17535062836454132</v>
      </c>
      <c r="P87" s="51">
        <v>1</v>
      </c>
      <c r="Q87" s="51">
        <v>0.44059750089628574</v>
      </c>
      <c r="R87" s="62">
        <v>1</v>
      </c>
      <c r="S87" s="49">
        <v>0.30794570127577231</v>
      </c>
      <c r="T87" s="62">
        <v>1</v>
      </c>
      <c r="U87" s="49">
        <v>0.24749109628817711</v>
      </c>
      <c r="V87" s="62">
        <v>1</v>
      </c>
      <c r="W87" s="49">
        <v>0.49151023248090825</v>
      </c>
    </row>
    <row r="88" spans="1:70">
      <c r="A88" s="7" t="s">
        <v>13</v>
      </c>
      <c r="B88" s="60">
        <v>0.80483756515504934</v>
      </c>
      <c r="C88" s="50">
        <v>0.19663835916829189</v>
      </c>
      <c r="D88" s="52">
        <v>2.1587676365723132</v>
      </c>
      <c r="E88" s="52">
        <v>0.81759604484485415</v>
      </c>
      <c r="F88" s="60">
        <v>3.4481424944072492</v>
      </c>
      <c r="G88" s="50">
        <v>1.4956847213141033</v>
      </c>
      <c r="H88" s="52">
        <v>2.4467680851547726</v>
      </c>
      <c r="I88" s="52">
        <v>0.17962521479214777</v>
      </c>
      <c r="J88" s="60">
        <v>0.92492206785622055</v>
      </c>
      <c r="K88" s="50">
        <v>0.14764102681435953</v>
      </c>
      <c r="L88" s="52">
        <v>9.7507765599599239</v>
      </c>
      <c r="M88" s="52">
        <v>1.9630521990345018</v>
      </c>
      <c r="N88" s="60">
        <v>20.211237752027799</v>
      </c>
      <c r="O88" s="50">
        <v>6.8518929686404872</v>
      </c>
      <c r="P88" s="52">
        <v>0.60240239785220751</v>
      </c>
      <c r="Q88" s="52">
        <v>0.23532429330713417</v>
      </c>
      <c r="R88" s="60">
        <v>1.3103568545845952</v>
      </c>
      <c r="S88" s="50">
        <v>0.7097387951500741</v>
      </c>
      <c r="T88" s="60">
        <v>1.1005524997862135</v>
      </c>
      <c r="U88" s="50">
        <v>0.30568612963537606</v>
      </c>
      <c r="V88" s="60">
        <v>36513.618472010632</v>
      </c>
      <c r="W88" s="50">
        <v>29502.857379939738</v>
      </c>
    </row>
    <row r="89" spans="1:70">
      <c r="A89" s="7" t="s">
        <v>14</v>
      </c>
      <c r="B89" s="60">
        <v>0.87835554803361082</v>
      </c>
      <c r="C89" s="50">
        <v>4.6806890902951072E-2</v>
      </c>
      <c r="D89" s="52">
        <v>3.6583890452263352</v>
      </c>
      <c r="E89" s="52">
        <v>0.85033572474650965</v>
      </c>
      <c r="F89" s="60">
        <v>2.4216775979398033</v>
      </c>
      <c r="G89" s="50">
        <v>0.29812474809429867</v>
      </c>
      <c r="H89" s="52">
        <v>3.7406481491145067</v>
      </c>
      <c r="I89" s="52">
        <v>0.76836191826423483</v>
      </c>
      <c r="J89" s="60">
        <v>2.9817990431992754</v>
      </c>
      <c r="K89" s="50">
        <v>1.5642628772369194</v>
      </c>
      <c r="L89" s="52">
        <v>20.238141774838518</v>
      </c>
      <c r="M89" s="52">
        <v>5.0528699559708858</v>
      </c>
      <c r="N89" s="60">
        <v>33.37655518541964</v>
      </c>
      <c r="O89" s="50">
        <v>7.1078040736796817</v>
      </c>
      <c r="P89" s="52">
        <v>1.0686652422884071</v>
      </c>
      <c r="Q89" s="52">
        <v>0.51271154294425536</v>
      </c>
      <c r="R89" s="60">
        <v>1.1564497973190018</v>
      </c>
      <c r="S89" s="50">
        <v>0.38402626869243661</v>
      </c>
      <c r="T89" s="60">
        <v>1.8302593184519911</v>
      </c>
      <c r="U89" s="50">
        <v>0.95889633364994442</v>
      </c>
      <c r="V89" s="60">
        <v>900795.04008118866</v>
      </c>
      <c r="W89" s="50">
        <v>709263.35939902824</v>
      </c>
    </row>
    <row r="90" spans="1:70">
      <c r="A90" s="7" t="s">
        <v>15</v>
      </c>
      <c r="B90" s="60">
        <v>0.99748599641755886</v>
      </c>
      <c r="C90" s="50">
        <v>0.24869962550778504</v>
      </c>
      <c r="D90" s="52">
        <v>4.6453149680528805</v>
      </c>
      <c r="E90" s="52">
        <v>1.6783679274270438</v>
      </c>
      <c r="F90" s="60">
        <v>0.60011876392531083</v>
      </c>
      <c r="G90" s="50">
        <v>0.20752299272063771</v>
      </c>
      <c r="H90" s="52">
        <v>1.5557216827963696</v>
      </c>
      <c r="I90" s="52">
        <v>0.38973389701572902</v>
      </c>
      <c r="J90" s="60">
        <v>3.4605242902322955</v>
      </c>
      <c r="K90" s="50">
        <v>1.072023799918328</v>
      </c>
      <c r="L90" s="52">
        <v>8.1355640848614126</v>
      </c>
      <c r="M90" s="52">
        <v>2.9147295389150965</v>
      </c>
      <c r="N90" s="60">
        <v>19.220496798532213</v>
      </c>
      <c r="O90" s="50">
        <v>5.6355849248950074</v>
      </c>
      <c r="P90" s="52">
        <v>4.3029805487699431</v>
      </c>
      <c r="Q90" s="52">
        <v>1.6155490166377842</v>
      </c>
      <c r="R90" s="60">
        <v>10.558967734265549</v>
      </c>
      <c r="S90" s="50">
        <v>5.6182518950795473</v>
      </c>
      <c r="T90" s="60">
        <v>2.2563811169164421</v>
      </c>
      <c r="U90" s="50">
        <v>0.73351226273142711</v>
      </c>
      <c r="V90" s="60">
        <v>13356.489119230699</v>
      </c>
      <c r="W90" s="50">
        <v>4246.0619800909571</v>
      </c>
    </row>
    <row r="91" spans="1:70">
      <c r="A91" s="7" t="s">
        <v>16</v>
      </c>
      <c r="B91" s="60">
        <v>1.019672308145031</v>
      </c>
      <c r="C91" s="50">
        <v>0.17344131021772982</v>
      </c>
      <c r="D91" s="52">
        <v>1.1319795447377146</v>
      </c>
      <c r="E91" s="52">
        <v>0.30561270769768334</v>
      </c>
      <c r="F91" s="60">
        <v>1.1987529990784709</v>
      </c>
      <c r="G91" s="50">
        <v>0.25769299259444201</v>
      </c>
      <c r="H91" s="52">
        <v>1.2255594399249239</v>
      </c>
      <c r="I91" s="52">
        <v>0.35725341415529849</v>
      </c>
      <c r="J91" s="60">
        <v>2.8157074500327344</v>
      </c>
      <c r="K91" s="50">
        <v>0.73639481721528444</v>
      </c>
      <c r="L91" s="52">
        <v>3.0240580163095485</v>
      </c>
      <c r="M91" s="52">
        <v>1.0019737658958039</v>
      </c>
      <c r="N91" s="60">
        <v>7.8085153887089014</v>
      </c>
      <c r="O91" s="50">
        <v>2.1506429000091924</v>
      </c>
      <c r="P91" s="52">
        <v>7.7818390079386859</v>
      </c>
      <c r="Q91" s="52">
        <v>3.937720936233529</v>
      </c>
      <c r="R91" s="60">
        <v>2.2163563984636436</v>
      </c>
      <c r="S91" s="50">
        <v>1.7753956269164834</v>
      </c>
      <c r="T91" s="60">
        <v>1.4740931894696965</v>
      </c>
      <c r="U91" s="50">
        <v>0.50425943327546452</v>
      </c>
      <c r="V91" s="60">
        <v>19160.710915951182</v>
      </c>
      <c r="W91" s="50">
        <v>26257.763688258794</v>
      </c>
    </row>
    <row r="92" spans="1:70">
      <c r="A92" s="3"/>
      <c r="B92" s="61"/>
      <c r="C92" s="56"/>
      <c r="D92" s="55"/>
      <c r="E92" s="55"/>
      <c r="F92" s="61"/>
      <c r="G92" s="56"/>
      <c r="H92" s="55"/>
      <c r="I92" s="55"/>
      <c r="J92" s="61"/>
      <c r="K92" s="56"/>
      <c r="L92" s="55"/>
      <c r="M92" s="55"/>
      <c r="N92" s="61"/>
      <c r="O92" s="56"/>
      <c r="P92" s="55"/>
      <c r="Q92" s="55"/>
      <c r="R92" s="61"/>
      <c r="S92" s="56"/>
      <c r="T92" s="61"/>
      <c r="U92" s="56"/>
      <c r="V92" s="61"/>
      <c r="W92" s="69"/>
    </row>
    <row r="94" spans="1:70">
      <c r="A94" s="89" t="s">
        <v>35</v>
      </c>
      <c r="B94" s="90" t="s">
        <v>1</v>
      </c>
      <c r="C94" s="90"/>
      <c r="D94" s="90" t="s">
        <v>36</v>
      </c>
      <c r="E94" s="90" t="s">
        <v>37</v>
      </c>
      <c r="F94" s="90" t="s">
        <v>38</v>
      </c>
      <c r="G94" s="91" t="s">
        <v>39</v>
      </c>
      <c r="H94" s="89" t="s">
        <v>35</v>
      </c>
      <c r="I94" s="90" t="s">
        <v>2</v>
      </c>
      <c r="J94" s="90"/>
      <c r="K94" s="90" t="s">
        <v>36</v>
      </c>
      <c r="L94" s="90" t="s">
        <v>37</v>
      </c>
      <c r="M94" s="90" t="s">
        <v>38</v>
      </c>
      <c r="N94" s="91" t="s">
        <v>39</v>
      </c>
      <c r="O94" s="89" t="s">
        <v>35</v>
      </c>
      <c r="P94" s="90" t="s">
        <v>3</v>
      </c>
      <c r="Q94" s="90"/>
      <c r="R94" s="90" t="s">
        <v>36</v>
      </c>
      <c r="S94" s="90" t="s">
        <v>37</v>
      </c>
      <c r="T94" s="90" t="s">
        <v>38</v>
      </c>
      <c r="U94" s="91" t="s">
        <v>39</v>
      </c>
      <c r="V94" s="89" t="s">
        <v>35</v>
      </c>
      <c r="W94" s="90" t="s">
        <v>4</v>
      </c>
      <c r="X94" s="90"/>
      <c r="Y94" s="90" t="s">
        <v>36</v>
      </c>
      <c r="Z94" s="90" t="s">
        <v>37</v>
      </c>
      <c r="AA94" s="90" t="s">
        <v>38</v>
      </c>
      <c r="AB94" s="91" t="s">
        <v>39</v>
      </c>
      <c r="AC94" s="89" t="s">
        <v>35</v>
      </c>
      <c r="AD94" s="90" t="s">
        <v>5</v>
      </c>
      <c r="AE94" s="90"/>
      <c r="AF94" s="90" t="s">
        <v>36</v>
      </c>
      <c r="AG94" s="90" t="s">
        <v>37</v>
      </c>
      <c r="AH94" s="90" t="s">
        <v>38</v>
      </c>
      <c r="AI94" s="91" t="s">
        <v>39</v>
      </c>
      <c r="AJ94" s="89" t="s">
        <v>35</v>
      </c>
      <c r="AK94" s="90" t="s">
        <v>6</v>
      </c>
      <c r="AL94" s="90"/>
      <c r="AM94" s="90" t="s">
        <v>36</v>
      </c>
      <c r="AN94" s="90" t="s">
        <v>37</v>
      </c>
      <c r="AO94" s="90" t="s">
        <v>38</v>
      </c>
      <c r="AP94" s="91" t="s">
        <v>39</v>
      </c>
      <c r="AQ94" s="89" t="s">
        <v>35</v>
      </c>
      <c r="AR94" s="90" t="s">
        <v>7</v>
      </c>
      <c r="AS94" s="90"/>
      <c r="AT94" s="90" t="s">
        <v>36</v>
      </c>
      <c r="AU94" s="90" t="s">
        <v>37</v>
      </c>
      <c r="AV94" s="90" t="s">
        <v>38</v>
      </c>
      <c r="AW94" s="91" t="s">
        <v>39</v>
      </c>
      <c r="AX94" s="89" t="s">
        <v>35</v>
      </c>
      <c r="AY94" s="90" t="s">
        <v>8</v>
      </c>
      <c r="AZ94" s="90"/>
      <c r="BA94" s="90" t="s">
        <v>36</v>
      </c>
      <c r="BB94" s="90" t="s">
        <v>37</v>
      </c>
      <c r="BC94" s="90" t="s">
        <v>38</v>
      </c>
      <c r="BD94" s="91" t="s">
        <v>39</v>
      </c>
      <c r="BE94" s="89" t="s">
        <v>35</v>
      </c>
      <c r="BF94" s="90" t="s">
        <v>40</v>
      </c>
      <c r="BG94" s="90"/>
      <c r="BH94" s="90" t="s">
        <v>36</v>
      </c>
      <c r="BI94" s="90" t="s">
        <v>37</v>
      </c>
      <c r="BJ94" s="90" t="s">
        <v>38</v>
      </c>
      <c r="BK94" s="91" t="s">
        <v>39</v>
      </c>
      <c r="BL94" s="89" t="s">
        <v>35</v>
      </c>
      <c r="BM94" s="90" t="s">
        <v>23</v>
      </c>
      <c r="BN94" s="90"/>
      <c r="BO94" s="90" t="s">
        <v>36</v>
      </c>
      <c r="BP94" s="90" t="s">
        <v>37</v>
      </c>
      <c r="BQ94" s="90" t="s">
        <v>38</v>
      </c>
      <c r="BR94" s="91" t="s">
        <v>39</v>
      </c>
    </row>
    <row r="95" spans="1:70">
      <c r="A95" s="37">
        <v>0</v>
      </c>
      <c r="B95" s="51">
        <v>1</v>
      </c>
      <c r="C95" s="51">
        <v>0.38296086718296651</v>
      </c>
      <c r="D95" s="38"/>
      <c r="E95" s="38"/>
      <c r="F95" s="38"/>
      <c r="G95" s="92"/>
      <c r="H95" s="37">
        <v>0</v>
      </c>
      <c r="I95" s="62">
        <v>1</v>
      </c>
      <c r="J95" s="49">
        <v>0.17082375355530913</v>
      </c>
      <c r="K95" s="38"/>
      <c r="L95" s="38"/>
      <c r="M95" s="38"/>
      <c r="N95" s="92"/>
      <c r="O95" s="37">
        <v>0</v>
      </c>
      <c r="P95" s="51">
        <v>1</v>
      </c>
      <c r="Q95" s="51">
        <v>8.6652878899871874E-2</v>
      </c>
      <c r="R95" s="38"/>
      <c r="S95" s="38"/>
      <c r="T95" s="38"/>
      <c r="U95" s="92"/>
      <c r="V95" s="37">
        <v>0</v>
      </c>
      <c r="W95" s="62">
        <v>1</v>
      </c>
      <c r="X95" s="49">
        <v>0.1239206231415132</v>
      </c>
      <c r="Y95" s="38"/>
      <c r="Z95" s="38"/>
      <c r="AA95" s="38"/>
      <c r="AB95" s="92"/>
      <c r="AC95" s="37">
        <v>0</v>
      </c>
      <c r="AD95" s="51">
        <v>1</v>
      </c>
      <c r="AE95" s="51">
        <v>8.5735488325656764E-2</v>
      </c>
      <c r="AF95" s="38"/>
      <c r="AG95" s="38"/>
      <c r="AH95" s="38"/>
      <c r="AI95" s="92"/>
      <c r="AJ95" s="37">
        <v>0</v>
      </c>
      <c r="AK95" s="62">
        <v>1</v>
      </c>
      <c r="AL95" s="49">
        <v>0.17535062836454132</v>
      </c>
      <c r="AM95" s="38"/>
      <c r="AN95" s="38"/>
      <c r="AO95" s="38"/>
      <c r="AP95" s="92"/>
      <c r="AQ95" s="37">
        <v>0</v>
      </c>
      <c r="AR95" s="51">
        <v>1</v>
      </c>
      <c r="AS95" s="51">
        <v>0.44059750089628574</v>
      </c>
      <c r="AT95" s="38"/>
      <c r="AU95" s="38"/>
      <c r="AV95" s="38"/>
      <c r="AW95" s="92"/>
      <c r="AX95" s="37">
        <v>0</v>
      </c>
      <c r="AY95" s="62">
        <v>1</v>
      </c>
      <c r="AZ95" s="49">
        <v>0.30794570127577231</v>
      </c>
      <c r="BA95" s="38"/>
      <c r="BB95" s="38"/>
      <c r="BC95" s="38"/>
      <c r="BD95" s="92"/>
      <c r="BE95" s="37">
        <v>0</v>
      </c>
      <c r="BF95" s="62">
        <v>1</v>
      </c>
      <c r="BG95" s="49">
        <v>0.24749109628817711</v>
      </c>
      <c r="BH95" s="38"/>
      <c r="BI95" s="38"/>
      <c r="BJ95" s="38"/>
      <c r="BK95" s="92"/>
      <c r="BL95" s="37">
        <v>0</v>
      </c>
      <c r="BM95" s="62">
        <v>1</v>
      </c>
      <c r="BN95" s="49">
        <v>0.49151023248090825</v>
      </c>
      <c r="BO95" s="38"/>
      <c r="BP95" s="38"/>
      <c r="BQ95" s="38"/>
      <c r="BR95" s="92"/>
    </row>
    <row r="96" spans="1:70">
      <c r="A96" s="37">
        <v>1</v>
      </c>
      <c r="B96" s="52">
        <v>2.1587676365723132</v>
      </c>
      <c r="C96" s="52">
        <v>0.81759604484485415</v>
      </c>
      <c r="D96" s="38">
        <f>(B96+B95)*0.5*1</f>
        <v>1.5793838182861566</v>
      </c>
      <c r="E96" s="38">
        <f>((B96-C96)+(B95-C95))*0.5*1</f>
        <v>0.97910536227224632</v>
      </c>
      <c r="F96" s="38">
        <f>((B96+C96)+(B95+C95))*0.5*1</f>
        <v>2.1796622743000666</v>
      </c>
      <c r="G96" s="92"/>
      <c r="H96" s="37">
        <v>1</v>
      </c>
      <c r="I96" s="60">
        <v>3.4481424944072492</v>
      </c>
      <c r="J96" s="50">
        <v>1.4956847213141033</v>
      </c>
      <c r="K96" s="38">
        <f>(I96+I95)*0.5*1</f>
        <v>2.2240712472036246</v>
      </c>
      <c r="L96" s="38">
        <f>((I96-J96)+(I95-J95))*0.5*1</f>
        <v>1.3908170097689183</v>
      </c>
      <c r="M96" s="38">
        <f>((I96+J96)+(I95+J95))*0.5*1</f>
        <v>3.0573254846383309</v>
      </c>
      <c r="N96" s="92"/>
      <c r="O96" s="37">
        <v>1</v>
      </c>
      <c r="P96" s="52">
        <v>2.4467680851547726</v>
      </c>
      <c r="Q96" s="52">
        <v>0.17962521479214777</v>
      </c>
      <c r="R96" s="38">
        <f>(P96+P95)*0.5*1</f>
        <v>1.7233840425773863</v>
      </c>
      <c r="S96" s="38">
        <f>((P96-Q96)+(P95-Q95))*0.5*1</f>
        <v>1.5902449957313765</v>
      </c>
      <c r="T96" s="38">
        <f>((P96+Q96)+(P95+Q95))*0.5*1</f>
        <v>1.8565230894233962</v>
      </c>
      <c r="U96" s="92"/>
      <c r="V96" s="37">
        <v>1</v>
      </c>
      <c r="W96" s="60">
        <v>0.92492206785622055</v>
      </c>
      <c r="X96" s="50">
        <v>0.14764102681435953</v>
      </c>
      <c r="Y96" s="38">
        <f>(W96+W95)*0.5*1</f>
        <v>0.96246103392811033</v>
      </c>
      <c r="Z96" s="38">
        <f>((W96-X96)+(W95-X95))*0.5*1</f>
        <v>0.82668020895017391</v>
      </c>
      <c r="AA96" s="38">
        <f>((W96+X96)+(W95+X95))*0.5*1</f>
        <v>1.0982418589060465</v>
      </c>
      <c r="AB96" s="92"/>
      <c r="AC96" s="37">
        <v>1</v>
      </c>
      <c r="AD96" s="52">
        <v>9.7507765599599239</v>
      </c>
      <c r="AE96" s="52">
        <v>1.9630521990345018</v>
      </c>
      <c r="AF96" s="38">
        <f>(AD96+AD95)*0.5*1</f>
        <v>5.3753882799799619</v>
      </c>
      <c r="AG96" s="38">
        <f>((AD96-AE96)+(AD95-AE95))*0.5*1</f>
        <v>4.3509944362998825</v>
      </c>
      <c r="AH96" s="38">
        <f>((AD96+AE96)+(AD95+AE95))*0.5*1</f>
        <v>6.3997821236600414</v>
      </c>
      <c r="AI96" s="92"/>
      <c r="AJ96" s="37">
        <v>1</v>
      </c>
      <c r="AK96" s="60">
        <v>20.211237752027799</v>
      </c>
      <c r="AL96" s="50">
        <v>6.8518929686404872</v>
      </c>
      <c r="AM96" s="38">
        <f>(AK96+AK95)*0.5*1</f>
        <v>10.605618876013899</v>
      </c>
      <c r="AN96" s="38">
        <f>((AK96-AL96)+(AK95-AL95))*0.5*1</f>
        <v>7.091997077511385</v>
      </c>
      <c r="AO96" s="38">
        <f>((AK96+AL96)+(AK95+AL95))*0.5*1</f>
        <v>14.119240674516414</v>
      </c>
      <c r="AP96" s="92"/>
      <c r="AQ96" s="37">
        <v>1</v>
      </c>
      <c r="AR96" s="52">
        <v>0.60240239785220751</v>
      </c>
      <c r="AS96" s="52">
        <v>0.23532429330713417</v>
      </c>
      <c r="AT96" s="38">
        <f>(AR96+AR95)*0.5*1</f>
        <v>0.80120119892610375</v>
      </c>
      <c r="AU96" s="38">
        <f>((AR96-AS96)+(AR95-AS95))*0.5*1</f>
        <v>0.4632403018243938</v>
      </c>
      <c r="AV96" s="38">
        <f>((AR96+AS96)+(AR95+AS95))*0.5*1</f>
        <v>1.1391620960278137</v>
      </c>
      <c r="AW96" s="92"/>
      <c r="AX96" s="37">
        <v>1</v>
      </c>
      <c r="AY96" s="60">
        <v>1.3103568545845952</v>
      </c>
      <c r="AZ96" s="50">
        <v>0.7097387951500741</v>
      </c>
      <c r="BA96" s="38">
        <f>(AY96+AY95)*0.5*1</f>
        <v>1.1551784272922976</v>
      </c>
      <c r="BB96" s="38">
        <f>((AY96-AZ96)+(AY95-AZ95))*0.5*1</f>
        <v>0.64633617907937446</v>
      </c>
      <c r="BC96" s="38">
        <f>((AY96+AZ96)+(AY95+AZ95))*0.5*1</f>
        <v>1.6640206755052207</v>
      </c>
      <c r="BD96" s="92"/>
      <c r="BE96" s="37">
        <v>1</v>
      </c>
      <c r="BF96" s="60">
        <v>1.1005524997862135</v>
      </c>
      <c r="BG96" s="50">
        <v>0.30568612963537606</v>
      </c>
      <c r="BH96" s="38">
        <f>(BF96+BF95)*0.5*1</f>
        <v>1.0502762498931069</v>
      </c>
      <c r="BI96" s="38">
        <f>((BF96-BG96)+(BF95-BG95))*0.5*1</f>
        <v>0.77368763693133014</v>
      </c>
      <c r="BJ96" s="38">
        <f>((BF96+BG96)+(BF95+BG95))*0.5*1</f>
        <v>1.3268648628548834</v>
      </c>
      <c r="BK96" s="92"/>
      <c r="BL96" s="37">
        <v>1</v>
      </c>
      <c r="BM96" s="60">
        <v>36513.618472010632</v>
      </c>
      <c r="BN96" s="50">
        <v>29502.857379939738</v>
      </c>
      <c r="BO96" s="38">
        <f>(BM96+BM95)*0.5*1</f>
        <v>18257.309236005316</v>
      </c>
      <c r="BP96" s="38">
        <f>((BM96-BN96)+(BM95-BN95))*0.5*1</f>
        <v>3505.6347909192064</v>
      </c>
      <c r="BQ96" s="38">
        <f>((BM96+BN96)+(BM95+BN95))*0.5*1</f>
        <v>33008.98368109142</v>
      </c>
      <c r="BR96" s="92"/>
    </row>
    <row r="97" spans="1:70">
      <c r="A97" s="37">
        <v>2</v>
      </c>
      <c r="B97" s="52">
        <v>3.6583890452263352</v>
      </c>
      <c r="C97" s="52">
        <v>0.85033572474650965</v>
      </c>
      <c r="D97" s="38">
        <f>(B97+B96)*0.5*1</f>
        <v>2.9085783408993242</v>
      </c>
      <c r="E97" s="38">
        <f>((B97-C97)+(B96-C96))*0.5*1</f>
        <v>2.0746124561036421</v>
      </c>
      <c r="F97" s="38">
        <f>((B97+C97)+(B96+C96))*0.5*1</f>
        <v>3.7425442256950059</v>
      </c>
      <c r="G97" s="92"/>
      <c r="H97" s="37">
        <v>2</v>
      </c>
      <c r="I97" s="60">
        <v>2.4216775979398033</v>
      </c>
      <c r="J97" s="50">
        <v>0.29812474809429867</v>
      </c>
      <c r="K97" s="38">
        <f>(I97+I96)*0.5*1</f>
        <v>2.9349100461735262</v>
      </c>
      <c r="L97" s="38">
        <f>((I97-J97)+(I96-J96))*0.5*1</f>
        <v>2.0380053114693251</v>
      </c>
      <c r="M97" s="38">
        <f>((I97+J97)+(I96+J96))*0.5*1</f>
        <v>3.8318147808777274</v>
      </c>
      <c r="N97" s="92"/>
      <c r="O97" s="37">
        <v>2</v>
      </c>
      <c r="P97" s="52">
        <v>3.7406481491145067</v>
      </c>
      <c r="Q97" s="52">
        <v>0.76836191826423483</v>
      </c>
      <c r="R97" s="38">
        <f>(P97+P96)*0.5*1</f>
        <v>3.0937081171346397</v>
      </c>
      <c r="S97" s="38">
        <f>((P97-Q97)+(P96-Q96))*0.5*1</f>
        <v>2.6197145506064485</v>
      </c>
      <c r="T97" s="38">
        <f>((P97+Q97)+(P96+Q96))*0.5*1</f>
        <v>3.5677016836628308</v>
      </c>
      <c r="U97" s="92"/>
      <c r="V97" s="37">
        <v>2</v>
      </c>
      <c r="W97" s="60">
        <v>2.9817990431992754</v>
      </c>
      <c r="X97" s="50">
        <v>1.5642628772369194</v>
      </c>
      <c r="Y97" s="38">
        <f>(W97+W96)*0.5*1</f>
        <v>1.953360555527748</v>
      </c>
      <c r="Z97" s="38">
        <f>((W97-X97)+(W96-X96))*0.5*1</f>
        <v>1.0974086035021084</v>
      </c>
      <c r="AA97" s="38">
        <f>((W97+X97)+(W96+X96))*0.5*1</f>
        <v>2.8093125075533871</v>
      </c>
      <c r="AB97" s="92"/>
      <c r="AC97" s="37">
        <v>2</v>
      </c>
      <c r="AD97" s="52">
        <v>20.238141774838518</v>
      </c>
      <c r="AE97" s="52">
        <v>5.0528699559708858</v>
      </c>
      <c r="AF97" s="38">
        <f>(AD97+AD96)*0.5*1</f>
        <v>14.994459167399221</v>
      </c>
      <c r="AG97" s="38">
        <f>((AD97-AE97)+(AD96-AE96))*0.5*1</f>
        <v>11.486498089896527</v>
      </c>
      <c r="AH97" s="38">
        <f>((AD97+AE97)+(AD96+AE96))*0.5*1</f>
        <v>18.502420244901913</v>
      </c>
      <c r="AI97" s="92"/>
      <c r="AJ97" s="37">
        <v>2</v>
      </c>
      <c r="AK97" s="60">
        <v>33.37655518541964</v>
      </c>
      <c r="AL97" s="50">
        <v>7.1078040736796817</v>
      </c>
      <c r="AM97" s="38">
        <f>(AK97+AK96)*0.5*1</f>
        <v>26.79389646872372</v>
      </c>
      <c r="AN97" s="38">
        <f>((AK97-AL97)+(AK96-AL96))*0.5*1</f>
        <v>19.814047947563637</v>
      </c>
      <c r="AO97" s="38">
        <f>((AK97+AL97)+(AK96+AL96))*0.5*1</f>
        <v>33.773744989883802</v>
      </c>
      <c r="AP97" s="92"/>
      <c r="AQ97" s="37">
        <v>2</v>
      </c>
      <c r="AR97" s="52">
        <v>1.0686652422884071</v>
      </c>
      <c r="AS97" s="52">
        <v>0.51271154294425536</v>
      </c>
      <c r="AT97" s="38">
        <f>(AR97+AR96)*0.5*1</f>
        <v>0.8355338200703073</v>
      </c>
      <c r="AU97" s="38">
        <f>((AR97-AS97)+(AR96-AS96))*0.5*1</f>
        <v>0.46151590194461256</v>
      </c>
      <c r="AV97" s="38">
        <f>((AR97+AS97)+(AR96+AS96))*0.5*1</f>
        <v>1.2095517381960021</v>
      </c>
      <c r="AW97" s="92"/>
      <c r="AX97" s="37">
        <v>2</v>
      </c>
      <c r="AY97" s="60">
        <v>1.1564497973190018</v>
      </c>
      <c r="AZ97" s="50">
        <v>0.38402626869243661</v>
      </c>
      <c r="BA97" s="38">
        <f>(AY97+AY96)*0.5*1</f>
        <v>1.2334033259517985</v>
      </c>
      <c r="BB97" s="38">
        <f>((AY97-AZ97)+(AY96-AZ96))*0.5*1</f>
        <v>0.68652079403054311</v>
      </c>
      <c r="BC97" s="38">
        <f>((AY97+AZ97)+(AY96+AZ96))*0.5*1</f>
        <v>1.7802858578730538</v>
      </c>
      <c r="BD97" s="92"/>
      <c r="BE97" s="37">
        <v>2</v>
      </c>
      <c r="BF97" s="60">
        <v>1.8302593184519911</v>
      </c>
      <c r="BG97" s="50">
        <v>0.95889633364994442</v>
      </c>
      <c r="BH97" s="38">
        <f>(BF97+BF96)*0.5*1</f>
        <v>1.4654059091191023</v>
      </c>
      <c r="BI97" s="38">
        <f>((BF97-BG97)+(BF96-BG96))*0.5*1</f>
        <v>0.83311467747644197</v>
      </c>
      <c r="BJ97" s="38">
        <f>((BF97+BG97)+(BF96+BG96))*0.5*1</f>
        <v>2.0976971407617624</v>
      </c>
      <c r="BK97" s="92"/>
      <c r="BL97" s="37">
        <v>2</v>
      </c>
      <c r="BM97" s="60">
        <v>900795.04008118866</v>
      </c>
      <c r="BN97" s="50">
        <v>709263.35939902824</v>
      </c>
      <c r="BO97" s="38">
        <f>(BM97+BM96)*0.5*1</f>
        <v>468654.32927659963</v>
      </c>
      <c r="BP97" s="38">
        <f>((BM97-BN97)+(BM96-BN96))*0.5*1</f>
        <v>99271.220887115662</v>
      </c>
      <c r="BQ97" s="38">
        <f>((BM97+BN97)+(BM96+BN96))*0.5*1</f>
        <v>838037.43766608369</v>
      </c>
      <c r="BR97" s="92"/>
    </row>
    <row r="98" spans="1:70">
      <c r="A98" s="37">
        <v>4</v>
      </c>
      <c r="B98" s="52">
        <v>4.6453149680528805</v>
      </c>
      <c r="C98" s="52">
        <v>1.6783679274270438</v>
      </c>
      <c r="D98" s="38">
        <f>(B98+B97)*0.5*2</f>
        <v>8.3037040132792157</v>
      </c>
      <c r="E98" s="38">
        <f>((B98-C98)+(B97-C97))*0.5*2</f>
        <v>5.7750003611056622</v>
      </c>
      <c r="F98" s="38">
        <f>((B98+C98)+(B97+C97))*0.5*2</f>
        <v>10.83240766545277</v>
      </c>
      <c r="G98" s="92"/>
      <c r="H98" s="37">
        <v>4</v>
      </c>
      <c r="I98" s="60">
        <v>0.60011876392531083</v>
      </c>
      <c r="J98" s="50">
        <v>0.20752299272063771</v>
      </c>
      <c r="K98" s="38">
        <f>(I98+I97)*0.5*2</f>
        <v>3.021796361865114</v>
      </c>
      <c r="L98" s="38">
        <f>((I98-J98)+(I97-J97))*0.5*2</f>
        <v>2.5161486210501778</v>
      </c>
      <c r="M98" s="38">
        <f>((I98+J98)+(I97+J97))*0.5*2</f>
        <v>3.5274441026800503</v>
      </c>
      <c r="N98" s="92"/>
      <c r="O98" s="37">
        <v>4</v>
      </c>
      <c r="P98" s="52">
        <v>1.5557216827963696</v>
      </c>
      <c r="Q98" s="52">
        <v>0.38973389701572902</v>
      </c>
      <c r="R98" s="38">
        <f>(P98+P97)*0.5*2</f>
        <v>5.2963698319108765</v>
      </c>
      <c r="S98" s="38">
        <f>((P98-Q98)+(P97-Q97))*0.5*2</f>
        <v>4.1382740166309127</v>
      </c>
      <c r="T98" s="38">
        <f>((P98+Q98)+(P97+Q97))*0.5*2</f>
        <v>6.4544656471908404</v>
      </c>
      <c r="U98" s="92"/>
      <c r="V98" s="37">
        <v>4</v>
      </c>
      <c r="W98" s="60">
        <v>3.4605242902322955</v>
      </c>
      <c r="X98" s="50">
        <v>1.072023799918328</v>
      </c>
      <c r="Y98" s="38">
        <f>(W98+W97)*0.5*2</f>
        <v>6.4423233334315704</v>
      </c>
      <c r="Z98" s="38">
        <f>((W98-X98)+(W97-X97))*0.5*2</f>
        <v>3.8060366562763237</v>
      </c>
      <c r="AA98" s="38">
        <f>((W98+X98)+(W97+X97))*0.5*2</f>
        <v>9.0786100105868179</v>
      </c>
      <c r="AB98" s="92"/>
      <c r="AC98" s="37">
        <v>4</v>
      </c>
      <c r="AD98" s="52">
        <v>8.1355640848614126</v>
      </c>
      <c r="AE98" s="52">
        <v>2.9147295389150965</v>
      </c>
      <c r="AF98" s="38">
        <f>(AD98+AD97)*0.5*2</f>
        <v>28.373705859699932</v>
      </c>
      <c r="AG98" s="38">
        <f>((AD98-AE98)+(AD97-AE97))*0.5*2</f>
        <v>20.406106364813947</v>
      </c>
      <c r="AH98" s="38">
        <f>((AD98+AE98)+(AD97+AE97))*0.5*2</f>
        <v>36.341305354585913</v>
      </c>
      <c r="AI98" s="92"/>
      <c r="AJ98" s="37">
        <v>4</v>
      </c>
      <c r="AK98" s="60">
        <v>19.220496798532213</v>
      </c>
      <c r="AL98" s="50">
        <v>5.6355849248950074</v>
      </c>
      <c r="AM98" s="38">
        <f>(AK98+AK97)*0.5*2</f>
        <v>52.597051983951857</v>
      </c>
      <c r="AN98" s="38">
        <f>((AK98-AL98)+(AK97-AL97))*0.5*2</f>
        <v>39.85366298537717</v>
      </c>
      <c r="AO98" s="38">
        <f>((AK98+AL98)+(AK97+AL97))*0.5*2</f>
        <v>65.340440982526545</v>
      </c>
      <c r="AP98" s="92"/>
      <c r="AQ98" s="37">
        <v>4</v>
      </c>
      <c r="AR98" s="52">
        <v>4.3029805487699431</v>
      </c>
      <c r="AS98" s="52">
        <v>1.6155490166377842</v>
      </c>
      <c r="AT98" s="38">
        <f>(AR98+AR97)*0.5*2</f>
        <v>5.3716457910583504</v>
      </c>
      <c r="AU98" s="38">
        <f>((AR98-AS98)+(AR97-AS97))*0.5*2</f>
        <v>3.2433852314763105</v>
      </c>
      <c r="AV98" s="38">
        <f>((AR98+AS98)+(AR97+AS97))*0.5*2</f>
        <v>7.4999063506403898</v>
      </c>
      <c r="AW98" s="92"/>
      <c r="AX98" s="37">
        <v>4</v>
      </c>
      <c r="AY98" s="60">
        <v>10.558967734265549</v>
      </c>
      <c r="AZ98" s="50">
        <v>5.6182518950795473</v>
      </c>
      <c r="BA98" s="38">
        <f>(AY98+AY97)*0.5*2</f>
        <v>11.715417531584551</v>
      </c>
      <c r="BB98" s="38">
        <f>((AY98-AZ98)+(AY97-AZ97))*0.5*2</f>
        <v>5.713139367812567</v>
      </c>
      <c r="BC98" s="38">
        <f>((AY98+AZ98)+(AY97+AZ97))*0.5*2</f>
        <v>17.717695695356536</v>
      </c>
      <c r="BD98" s="92"/>
      <c r="BE98" s="37">
        <v>4</v>
      </c>
      <c r="BF98" s="60">
        <v>2.2563811169164421</v>
      </c>
      <c r="BG98" s="50">
        <v>0.73351226273142711</v>
      </c>
      <c r="BH98" s="38">
        <f>(BF98+BF97)*0.5*2</f>
        <v>4.0866404353684329</v>
      </c>
      <c r="BI98" s="38">
        <f>((BF98-BG98)+(BF97-BG97))*0.5*2</f>
        <v>2.3942318389870616</v>
      </c>
      <c r="BJ98" s="38">
        <f>((BF98+BG98)+(BF97+BG97))*0.5*2</f>
        <v>5.7790490317498051</v>
      </c>
      <c r="BK98" s="92"/>
      <c r="BL98" s="37">
        <v>4</v>
      </c>
      <c r="BM98" s="60">
        <v>13356.489119230699</v>
      </c>
      <c r="BN98" s="50">
        <v>4246.0619800909571</v>
      </c>
      <c r="BO98" s="38">
        <f>(BM98+BM97)*0.5*2</f>
        <v>914151.52920041932</v>
      </c>
      <c r="BP98" s="38">
        <f>((BM98-BN98)+(BM97-BN97))*0.5*2</f>
        <v>200642.10782130016</v>
      </c>
      <c r="BQ98" s="38">
        <f>((BM98+BN98)+(BM97+BN97))*0.5*2</f>
        <v>1627660.9505795385</v>
      </c>
      <c r="BR98" s="92"/>
    </row>
    <row r="99" spans="1:70">
      <c r="A99" s="37">
        <v>6</v>
      </c>
      <c r="B99" s="52">
        <v>1.1319795447377146</v>
      </c>
      <c r="C99" s="52">
        <v>0.30561270769768334</v>
      </c>
      <c r="D99" s="38">
        <f>(B99+B98)*0.5*2</f>
        <v>5.7772945127905952</v>
      </c>
      <c r="E99" s="38">
        <f>((B99-C99)+(B98-C98))*0.5*2</f>
        <v>3.7933138776658679</v>
      </c>
      <c r="F99" s="38">
        <f>((B99+C99)+(B98+C98))*0.5*2</f>
        <v>7.7612751479153221</v>
      </c>
      <c r="G99" s="92"/>
      <c r="H99" s="37">
        <v>6</v>
      </c>
      <c r="I99" s="60">
        <v>1.1987529990784709</v>
      </c>
      <c r="J99" s="50">
        <v>0.25769299259444201</v>
      </c>
      <c r="K99" s="38">
        <f>(I99+I98)*0.5*2</f>
        <v>1.7988717630037816</v>
      </c>
      <c r="L99" s="38">
        <f>((I99-J99)+(I98-J98))*0.5*2</f>
        <v>1.3336557776887021</v>
      </c>
      <c r="M99" s="38">
        <f>((I99+J99)+(I98+J98))*0.5*2</f>
        <v>2.2640877483188615</v>
      </c>
      <c r="N99" s="92"/>
      <c r="O99" s="37">
        <v>6</v>
      </c>
      <c r="P99" s="52">
        <v>1.2255594399249239</v>
      </c>
      <c r="Q99" s="52">
        <v>0.35725341415529849</v>
      </c>
      <c r="R99" s="38">
        <f>(P99+P98)*0.5*2</f>
        <v>2.7812811227212935</v>
      </c>
      <c r="S99" s="38">
        <f>((P99-Q99)+(P98-Q98))*0.5*2</f>
        <v>2.034293811550266</v>
      </c>
      <c r="T99" s="38">
        <f>((P99+Q99)+(P98+Q98))*0.5*2</f>
        <v>3.5282684338923209</v>
      </c>
      <c r="U99" s="92"/>
      <c r="V99" s="37">
        <v>6</v>
      </c>
      <c r="W99" s="60">
        <v>2.8157074500327344</v>
      </c>
      <c r="X99" s="50">
        <v>0.73639481721528444</v>
      </c>
      <c r="Y99" s="38">
        <f>(W99+W98)*0.5*2</f>
        <v>6.2762317402650298</v>
      </c>
      <c r="Z99" s="38">
        <f>((W99-X99)+(W98-X98))*0.5*2</f>
        <v>4.4678131231314175</v>
      </c>
      <c r="AA99" s="38">
        <f>((W99+X99)+(W98+X98))*0.5*2</f>
        <v>8.0846503573986421</v>
      </c>
      <c r="AB99" s="92"/>
      <c r="AC99" s="37">
        <v>6</v>
      </c>
      <c r="AD99" s="52">
        <v>3.0240580163095485</v>
      </c>
      <c r="AE99" s="52">
        <v>1.0019737658958039</v>
      </c>
      <c r="AF99" s="38">
        <f>(AD99+AD98)*0.5*2</f>
        <v>11.15962210117096</v>
      </c>
      <c r="AG99" s="38">
        <f>((AD99-AE99)+(AD98-AE98))*0.5*2</f>
        <v>7.2429187963600601</v>
      </c>
      <c r="AH99" s="38">
        <f>((AD99+AE99)+(AD98+AE98))*0.5*2</f>
        <v>15.076325405981862</v>
      </c>
      <c r="AI99" s="92"/>
      <c r="AJ99" s="37">
        <v>6</v>
      </c>
      <c r="AK99" s="60">
        <v>7.8085153887089014</v>
      </c>
      <c r="AL99" s="50">
        <v>2.1506429000091924</v>
      </c>
      <c r="AM99" s="38">
        <f>(AK99+AK98)*0.5*2</f>
        <v>27.029012187241115</v>
      </c>
      <c r="AN99" s="38">
        <f>((AK99-AL99)+(AK98-AL98))*0.5*2</f>
        <v>19.242784362336916</v>
      </c>
      <c r="AO99" s="38">
        <f>((AK99+AL99)+(AK98+AL98))*0.5*2</f>
        <v>34.81524001214531</v>
      </c>
      <c r="AP99" s="92"/>
      <c r="AQ99" s="37">
        <v>6</v>
      </c>
      <c r="AR99" s="52">
        <v>7.7818390079386859</v>
      </c>
      <c r="AS99" s="52">
        <v>3.937720936233529</v>
      </c>
      <c r="AT99" s="38">
        <f>(AR99+AR98)*0.5*2</f>
        <v>12.084819556708629</v>
      </c>
      <c r="AU99" s="38">
        <f>((AR99-AS99)+(AR98-AS98))*0.5*2</f>
        <v>6.5315496038373162</v>
      </c>
      <c r="AV99" s="38">
        <f>((AR99+AS99)+(AR98+AS98))*0.5*2</f>
        <v>17.638089509579942</v>
      </c>
      <c r="AW99" s="92"/>
      <c r="AX99" s="37">
        <v>6</v>
      </c>
      <c r="AY99" s="60">
        <v>2.2163563984636436</v>
      </c>
      <c r="AZ99" s="50">
        <v>1.7753956269164834</v>
      </c>
      <c r="BA99" s="38">
        <f>(AY99+AY98)*0.5*2</f>
        <v>12.775324132729192</v>
      </c>
      <c r="BB99" s="38">
        <f>((AY99-AZ99)+(AY98-AZ98))*0.5*2</f>
        <v>5.3816766107331615</v>
      </c>
      <c r="BC99" s="38">
        <f>((AY99+AZ99)+(AY98+AZ98))*0.5*2</f>
        <v>20.168971654725222</v>
      </c>
      <c r="BD99" s="92"/>
      <c r="BE99" s="37">
        <v>6</v>
      </c>
      <c r="BF99" s="60">
        <v>1.4740931894696965</v>
      </c>
      <c r="BG99" s="50">
        <v>0.50425943327546452</v>
      </c>
      <c r="BH99" s="38">
        <f>(BF99+BF98)*0.5*2</f>
        <v>3.7304743063861387</v>
      </c>
      <c r="BI99" s="38">
        <f>((BF99-BG99)+(BF98-BG98))*0.5*2</f>
        <v>2.4927026103792471</v>
      </c>
      <c r="BJ99" s="38">
        <f>((BF99+BG99)+(BF98+BG98))*0.5*2</f>
        <v>4.9682460023930304</v>
      </c>
      <c r="BK99" s="92"/>
      <c r="BL99" s="37">
        <v>6</v>
      </c>
      <c r="BM99" s="60">
        <v>19160.710915951182</v>
      </c>
      <c r="BN99" s="50">
        <v>26257.763688258794</v>
      </c>
      <c r="BO99" s="38">
        <f>(BM99+BM98)*0.5*2</f>
        <v>32517.200035181879</v>
      </c>
      <c r="BP99" s="38">
        <f>((BM99-BN99)+(BM98-BN98))*0.5*2</f>
        <v>2013.3743668321295</v>
      </c>
      <c r="BQ99" s="38">
        <f>((BM99+BN99)+(BM98+BN98))*0.5*2</f>
        <v>63021.025703531632</v>
      </c>
      <c r="BR99" s="92"/>
    </row>
    <row r="100" spans="1:70">
      <c r="A100" s="7"/>
      <c r="B100" s="55"/>
      <c r="C100" s="55"/>
      <c r="D100" s="93">
        <f>SUM(D96:D99)</f>
        <v>18.568960685255291</v>
      </c>
      <c r="E100" s="94">
        <f t="shared" ref="E100:F100" si="49">SUM(E96:E99)</f>
        <v>12.62203205714742</v>
      </c>
      <c r="F100" s="94">
        <f t="shared" si="49"/>
        <v>24.515889313363161</v>
      </c>
      <c r="G100" s="95">
        <f>D100-E100</f>
        <v>5.9469286281078713</v>
      </c>
      <c r="H100" s="7"/>
      <c r="I100" s="61"/>
      <c r="J100" s="56"/>
      <c r="K100" s="93">
        <f>SUM(K96:K99)</f>
        <v>9.979649418246046</v>
      </c>
      <c r="L100" s="94">
        <f t="shared" ref="L100:M100" si="50">SUM(L96:L99)</f>
        <v>7.2786267199771233</v>
      </c>
      <c r="M100" s="94">
        <f t="shared" si="50"/>
        <v>12.68067211651497</v>
      </c>
      <c r="N100" s="95">
        <f>K100-L100</f>
        <v>2.7010226982689227</v>
      </c>
      <c r="O100" s="7"/>
      <c r="P100" s="96"/>
      <c r="Q100" s="96"/>
      <c r="R100" s="93">
        <f>SUM(R96:R99)</f>
        <v>12.894743114344195</v>
      </c>
      <c r="S100" s="94">
        <f t="shared" ref="S100:T100" si="51">SUM(S96:S99)</f>
        <v>10.382527374519004</v>
      </c>
      <c r="T100" s="94">
        <f t="shared" si="51"/>
        <v>15.406958854169389</v>
      </c>
      <c r="U100" s="95">
        <f>R100-S100</f>
        <v>2.5122157398251908</v>
      </c>
      <c r="V100" s="7"/>
      <c r="W100" s="96"/>
      <c r="X100" s="96"/>
      <c r="Y100" s="93">
        <f>SUM(Y96:Y99)</f>
        <v>15.634376663152459</v>
      </c>
      <c r="Z100" s="94">
        <f t="shared" ref="Z100:AA100" si="52">SUM(Z96:Z99)</f>
        <v>10.197938591860023</v>
      </c>
      <c r="AA100" s="94">
        <f t="shared" si="52"/>
        <v>21.070814734444895</v>
      </c>
      <c r="AB100" s="95">
        <f>Y100-Z100</f>
        <v>5.4364380712924358</v>
      </c>
      <c r="AC100" s="7"/>
      <c r="AD100" s="96"/>
      <c r="AE100" s="96"/>
      <c r="AF100" s="93">
        <f>SUM(AF96:AF99)</f>
        <v>59.903175408250071</v>
      </c>
      <c r="AG100" s="94">
        <f t="shared" ref="AG100:AH100" si="53">SUM(AG96:AG99)</f>
        <v>43.486517687370416</v>
      </c>
      <c r="AH100" s="94">
        <f t="shared" si="53"/>
        <v>76.319833129129734</v>
      </c>
      <c r="AI100" s="95">
        <f>AF100-AG100</f>
        <v>16.416657720879655</v>
      </c>
      <c r="AJ100" s="7"/>
      <c r="AK100" s="96"/>
      <c r="AL100" s="96"/>
      <c r="AM100" s="93">
        <f>SUM(AM96:AM99)</f>
        <v>117.02557951593059</v>
      </c>
      <c r="AN100" s="94">
        <f t="shared" ref="AN100:AO100" si="54">SUM(AN96:AN99)</f>
        <v>86.002492372789106</v>
      </c>
      <c r="AO100" s="94">
        <f t="shared" si="54"/>
        <v>148.04866665907207</v>
      </c>
      <c r="AP100" s="95">
        <f>AM100-AN100</f>
        <v>31.023087143141481</v>
      </c>
      <c r="AQ100" s="7"/>
      <c r="AR100" s="96"/>
      <c r="AS100" s="96"/>
      <c r="AT100" s="93">
        <f>SUM(AT96:AT99)</f>
        <v>19.093200366763391</v>
      </c>
      <c r="AU100" s="94">
        <f t="shared" ref="AU100:AV100" si="55">SUM(AU96:AU99)</f>
        <v>10.699691039082634</v>
      </c>
      <c r="AV100" s="94">
        <f t="shared" si="55"/>
        <v>27.486709694444148</v>
      </c>
      <c r="AW100" s="95">
        <f>AT100-AU100</f>
        <v>8.3935093276807571</v>
      </c>
      <c r="AX100" s="7"/>
      <c r="AY100" s="96"/>
      <c r="AZ100" s="96"/>
      <c r="BA100" s="93">
        <f>SUM(BA96:BA99)</f>
        <v>26.879323417557838</v>
      </c>
      <c r="BB100" s="94">
        <f t="shared" ref="BB100:BC100" si="56">SUM(BB96:BB99)</f>
        <v>12.427672951655646</v>
      </c>
      <c r="BC100" s="94">
        <f t="shared" si="56"/>
        <v>41.330973883460032</v>
      </c>
      <c r="BD100" s="95">
        <f>BA100-BB100</f>
        <v>14.451650465902192</v>
      </c>
      <c r="BE100" s="7"/>
      <c r="BF100" s="6"/>
      <c r="BG100" s="6"/>
      <c r="BH100" s="93">
        <f>SUM(BH96:BH99)</f>
        <v>10.33279690076678</v>
      </c>
      <c r="BI100" s="94">
        <f t="shared" ref="BI100:BJ100" si="57">SUM(BI96:BI99)</f>
        <v>6.4937367637740806</v>
      </c>
      <c r="BJ100" s="94">
        <f t="shared" si="57"/>
        <v>14.17185703775948</v>
      </c>
      <c r="BK100" s="95">
        <f>BH100-BI100</f>
        <v>3.8390601369926998</v>
      </c>
      <c r="BL100" s="7"/>
      <c r="BM100" s="6"/>
      <c r="BN100" s="43"/>
      <c r="BO100" s="93">
        <f>SUM(BO96:BO99)</f>
        <v>1433580.367748206</v>
      </c>
      <c r="BP100" s="94">
        <f t="shared" ref="BP100:BQ100" si="58">SUM(BP96:BP99)</f>
        <v>305432.33786616719</v>
      </c>
      <c r="BQ100" s="94">
        <f t="shared" si="58"/>
        <v>2561728.3976302454</v>
      </c>
      <c r="BR100" s="95">
        <f>BO100-BP100</f>
        <v>1128148.0298820389</v>
      </c>
    </row>
    <row r="101" spans="1:70">
      <c r="A101" s="3"/>
      <c r="B101" s="2"/>
      <c r="C101" s="2"/>
      <c r="D101" s="97"/>
      <c r="E101" s="98"/>
      <c r="F101" s="98"/>
      <c r="G101" s="99"/>
      <c r="H101" s="3"/>
      <c r="I101" s="2"/>
      <c r="J101" s="2"/>
      <c r="K101" s="97"/>
      <c r="L101" s="98"/>
      <c r="M101" s="98"/>
      <c r="N101" s="99"/>
      <c r="O101" s="3"/>
      <c r="P101" s="2"/>
      <c r="Q101" s="2"/>
      <c r="R101" s="97"/>
      <c r="S101" s="98"/>
      <c r="T101" s="98"/>
      <c r="U101" s="99"/>
      <c r="V101" s="3"/>
      <c r="W101" s="2"/>
      <c r="X101" s="2"/>
      <c r="Y101" s="97"/>
      <c r="Z101" s="98"/>
      <c r="AA101" s="98"/>
      <c r="AB101" s="99"/>
      <c r="AC101" s="3"/>
      <c r="AD101" s="2"/>
      <c r="AE101" s="2"/>
      <c r="AF101" s="97"/>
      <c r="AG101" s="98"/>
      <c r="AH101" s="98"/>
      <c r="AI101" s="99"/>
      <c r="AJ101" s="3"/>
      <c r="AK101" s="2"/>
      <c r="AL101" s="2"/>
      <c r="AM101" s="97"/>
      <c r="AN101" s="98"/>
      <c r="AO101" s="98"/>
      <c r="AP101" s="99"/>
      <c r="AQ101" s="3"/>
      <c r="AR101" s="2"/>
      <c r="AS101" s="2"/>
      <c r="AT101" s="97"/>
      <c r="AU101" s="98"/>
      <c r="AV101" s="98"/>
      <c r="AW101" s="99"/>
      <c r="AX101" s="3"/>
      <c r="AY101" s="2"/>
      <c r="AZ101" s="2"/>
      <c r="BA101" s="97"/>
      <c r="BB101" s="98"/>
      <c r="BC101" s="98"/>
      <c r="BD101" s="99"/>
      <c r="BE101" s="3"/>
      <c r="BF101" s="2"/>
      <c r="BG101" s="2"/>
      <c r="BH101" s="97"/>
      <c r="BI101" s="98"/>
      <c r="BJ101" s="98"/>
      <c r="BK101" s="99"/>
      <c r="BL101" s="3"/>
      <c r="BM101" s="2"/>
      <c r="BN101" s="2"/>
      <c r="BO101" s="97"/>
      <c r="BP101" s="98"/>
      <c r="BQ101" s="98"/>
      <c r="BR101" s="99"/>
    </row>
    <row r="102" spans="1:70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</row>
    <row r="103" spans="1:70">
      <c r="A103" s="100" t="s">
        <v>41</v>
      </c>
      <c r="B103" s="101" t="s">
        <v>36</v>
      </c>
      <c r="C103" s="101" t="s">
        <v>39</v>
      </c>
      <c r="D103" s="101" t="s">
        <v>37</v>
      </c>
      <c r="E103" s="101" t="s">
        <v>38</v>
      </c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</row>
    <row r="104" spans="1:70">
      <c r="A104" t="s">
        <v>1</v>
      </c>
      <c r="B104" s="93">
        <v>18.568960685255291</v>
      </c>
      <c r="C104">
        <v>5.9469286281078713</v>
      </c>
      <c r="D104" s="95">
        <v>12.62203205714742</v>
      </c>
      <c r="E104">
        <v>24.515889313363161</v>
      </c>
      <c r="F104" s="9"/>
      <c r="H104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</row>
    <row r="105" spans="1:70">
      <c r="A105" t="s">
        <v>2</v>
      </c>
      <c r="B105" s="9">
        <v>9.979649418246046</v>
      </c>
      <c r="C105" s="9">
        <v>2.7010226982689227</v>
      </c>
      <c r="D105" s="9">
        <v>7.2786267199771233</v>
      </c>
      <c r="E105" s="9">
        <v>12.68067211651497</v>
      </c>
      <c r="F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</row>
    <row r="106" spans="1:70">
      <c r="A106" t="s">
        <v>3</v>
      </c>
      <c r="B106" s="9">
        <v>12.894743114344195</v>
      </c>
      <c r="C106" s="9">
        <v>2.5122157398251908</v>
      </c>
      <c r="D106" s="9">
        <v>10.382527374519004</v>
      </c>
      <c r="E106" s="9">
        <v>15.406958854169389</v>
      </c>
      <c r="F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</row>
    <row r="107" spans="1:70">
      <c r="A107" t="s">
        <v>4</v>
      </c>
      <c r="B107" s="9">
        <v>15.634376663152459</v>
      </c>
      <c r="C107" s="9">
        <v>5.4364380712924358</v>
      </c>
      <c r="D107" s="9">
        <v>10.197938591860023</v>
      </c>
      <c r="E107" s="9">
        <v>21.070814734444895</v>
      </c>
      <c r="F107" s="9"/>
      <c r="G107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</row>
    <row r="108" spans="1:70">
      <c r="A108" t="s">
        <v>18</v>
      </c>
      <c r="B108" s="9">
        <v>59.903175408250071</v>
      </c>
      <c r="C108" s="9">
        <v>16.416657720879655</v>
      </c>
      <c r="D108" s="9">
        <v>43.486517687370416</v>
      </c>
      <c r="E108" s="9">
        <v>76.319833129129734</v>
      </c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</row>
    <row r="109" spans="1:70">
      <c r="A109" t="s">
        <v>19</v>
      </c>
      <c r="B109" s="9">
        <v>117.02557951593059</v>
      </c>
      <c r="C109" s="9">
        <v>31.023087143141481</v>
      </c>
      <c r="D109" s="9">
        <v>86.002492372789106</v>
      </c>
      <c r="E109" s="9">
        <v>148.04866665907207</v>
      </c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</row>
    <row r="110" spans="1:70">
      <c r="A110" t="s">
        <v>20</v>
      </c>
      <c r="B110" s="9">
        <v>19.093200366763391</v>
      </c>
      <c r="C110" s="9">
        <v>8.3935093276807571</v>
      </c>
      <c r="D110" s="9">
        <v>10.699691039082634</v>
      </c>
      <c r="E110" s="9">
        <v>27.486709694444148</v>
      </c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</row>
    <row r="111" spans="1:70">
      <c r="A111" t="s">
        <v>21</v>
      </c>
      <c r="B111" s="9">
        <v>26.879323417557838</v>
      </c>
      <c r="C111" s="9">
        <v>14.451650465902192</v>
      </c>
      <c r="D111" s="9">
        <v>12.427672951655646</v>
      </c>
      <c r="E111" s="9">
        <v>41.330973883460032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</row>
    <row r="112" spans="1:70">
      <c r="A112" t="s">
        <v>42</v>
      </c>
      <c r="B112" s="9">
        <v>10.33279690076678</v>
      </c>
      <c r="C112" s="9">
        <v>3.8390601369926998</v>
      </c>
      <c r="D112" s="9">
        <v>6.4937367637740806</v>
      </c>
      <c r="E112" s="9">
        <v>14.17185703775948</v>
      </c>
      <c r="F112" s="9"/>
      <c r="G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</row>
    <row r="113" spans="1:70">
      <c r="A113" s="8" t="s">
        <v>23</v>
      </c>
      <c r="B113" s="9">
        <v>14380.367748209999</v>
      </c>
      <c r="C113" s="9">
        <v>1128148.0298820389</v>
      </c>
      <c r="D113" s="9">
        <v>305432.33786616719</v>
      </c>
      <c r="E113" s="9">
        <v>2561728.3976302454</v>
      </c>
      <c r="F113" s="8"/>
      <c r="G113" s="9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</row>
    <row r="114" spans="1:70">
      <c r="G114" s="9"/>
    </row>
    <row r="115" spans="1:70">
      <c r="G115" s="9"/>
    </row>
    <row r="116" spans="1:70">
      <c r="G116" s="9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3:CB115"/>
  <sheetViews>
    <sheetView topLeftCell="A64" zoomScale="80" zoomScaleNormal="80" zoomScalePageLayoutView="85" workbookViewId="0">
      <selection activeCell="A101" sqref="A101:E110"/>
    </sheetView>
  </sheetViews>
  <sheetFormatPr defaultColWidth="8.85546875" defaultRowHeight="15"/>
  <cols>
    <col min="7" max="8" width="12" bestFit="1" customWidth="1"/>
    <col min="15" max="15" width="12.28515625" bestFit="1" customWidth="1"/>
    <col min="17" max="17" width="8.85546875" customWidth="1"/>
    <col min="22" max="22" width="13" bestFit="1" customWidth="1"/>
    <col min="23" max="23" width="10.7109375" customWidth="1"/>
    <col min="24" max="24" width="11" customWidth="1"/>
    <col min="43" max="43" width="12.28515625" bestFit="1" customWidth="1"/>
    <col min="56" max="57" width="13" bestFit="1" customWidth="1"/>
    <col min="63" max="64" width="13" bestFit="1" customWidth="1"/>
    <col min="67" max="67" width="11.7109375" customWidth="1"/>
    <col min="74" max="74" width="11" customWidth="1"/>
    <col min="77" max="78" width="12.28515625" bestFit="1" customWidth="1"/>
  </cols>
  <sheetData>
    <row r="3" spans="2:80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19" t="s">
        <v>7</v>
      </c>
      <c r="BB3" s="12"/>
      <c r="BC3" s="12"/>
      <c r="BD3" s="12"/>
      <c r="BE3" s="12"/>
      <c r="BF3" s="12"/>
      <c r="BG3" s="13"/>
      <c r="BH3" s="19" t="s">
        <v>8</v>
      </c>
      <c r="BI3" s="12"/>
      <c r="BJ3" s="12"/>
      <c r="BK3" s="12"/>
      <c r="BL3" s="12"/>
      <c r="BM3" s="12"/>
      <c r="BN3" s="13"/>
      <c r="BO3" s="19" t="s">
        <v>9</v>
      </c>
      <c r="BP3" s="12"/>
      <c r="BQ3" s="12"/>
      <c r="BR3" s="12"/>
      <c r="BS3" s="12"/>
      <c r="BT3" s="12"/>
      <c r="BU3" s="13"/>
      <c r="BV3" s="19" t="s">
        <v>10</v>
      </c>
      <c r="BW3" s="12"/>
      <c r="BX3" s="12"/>
      <c r="BY3" s="12"/>
      <c r="BZ3" s="12"/>
      <c r="CA3" s="12"/>
      <c r="CB3" s="13"/>
    </row>
    <row r="4" spans="2:80">
      <c r="B4" s="11">
        <v>1</v>
      </c>
      <c r="C4" s="12" t="s">
        <v>11</v>
      </c>
      <c r="D4" s="13" t="s">
        <v>12</v>
      </c>
      <c r="E4" s="11">
        <v>16.510000000000002</v>
      </c>
      <c r="F4" s="12">
        <f t="shared" ref="F4:F18" si="0">2^-E4</f>
        <v>1.0715064054397562E-5</v>
      </c>
      <c r="G4" s="12">
        <f>AVERAGE(F4:F6)</f>
        <v>8.5879269529335505E-6</v>
      </c>
      <c r="H4" s="12">
        <f>STDEV(F4:F6)</f>
        <v>1.8421547672002316E-6</v>
      </c>
      <c r="I4" s="14">
        <v>1</v>
      </c>
      <c r="J4" s="15">
        <f>H4/G4</f>
        <v>0.21450517421680793</v>
      </c>
      <c r="K4" s="11">
        <v>29.06</v>
      </c>
      <c r="L4" s="12">
        <f t="shared" ref="L4:L36" si="1">K4-E4</f>
        <v>12.549999999999997</v>
      </c>
      <c r="M4" s="12">
        <f t="shared" ref="M4:M18" si="2">2^-L4</f>
        <v>1.6675296102958978E-4</v>
      </c>
      <c r="N4" s="12">
        <f>AVERAGE(M4:M6)</f>
        <v>2.9889245169411769E-4</v>
      </c>
      <c r="O4" s="12">
        <f>STDEV(M4:M6)</f>
        <v>1.1446411249522224E-4</v>
      </c>
      <c r="P4" s="14">
        <v>1</v>
      </c>
      <c r="Q4" s="15">
        <f>O4/N4</f>
        <v>0.38296086718296651</v>
      </c>
      <c r="R4" s="11">
        <v>27.34</v>
      </c>
      <c r="S4" s="12">
        <f t="shared" ref="S4:S36" si="3">R4-E4</f>
        <v>10.829999999999998</v>
      </c>
      <c r="T4" s="12">
        <f t="shared" ref="T4:T18" si="4">2^-S4</f>
        <v>5.493449632269587E-4</v>
      </c>
      <c r="U4" s="12">
        <f>AVERAGE(T4:T6)</f>
        <v>6.675196810399692E-4</v>
      </c>
      <c r="V4" s="12">
        <f>STDEV(T4:T6)</f>
        <v>1.1402821748729025E-4</v>
      </c>
      <c r="W4" s="14">
        <v>1</v>
      </c>
      <c r="X4" s="15">
        <f>V4/U4</f>
        <v>0.17082375355530913</v>
      </c>
      <c r="Y4" s="11">
        <v>25.67</v>
      </c>
      <c r="Z4" s="12">
        <f t="shared" ref="Z4:Z36" si="5">Y4-E4</f>
        <v>9.16</v>
      </c>
      <c r="AA4" s="12">
        <f t="shared" ref="AA4:AA18" si="6">2^-Z4</f>
        <v>1.7480958416561969E-3</v>
      </c>
      <c r="AB4" s="12">
        <f>AVERAGE(AA4:AA6)</f>
        <v>1.9266896180868051E-3</v>
      </c>
      <c r="AC4" s="12">
        <f>STDEV(AA4:AA6)</f>
        <v>1.6695320215371631E-4</v>
      </c>
      <c r="AD4" s="14">
        <v>1</v>
      </c>
      <c r="AE4" s="15">
        <f>AC4/AB4</f>
        <v>8.6652878899871874E-2</v>
      </c>
      <c r="AF4" s="11">
        <v>24.86</v>
      </c>
      <c r="AG4" s="12">
        <f t="shared" ref="AG4:AG36" si="7">AF4-E4</f>
        <v>8.3499999999999979</v>
      </c>
      <c r="AH4" s="12">
        <f t="shared" ref="AH4:AH18" si="8">2^-AG4</f>
        <v>3.064781632409187E-3</v>
      </c>
      <c r="AI4" s="12">
        <f>AVERAGE(AH4:AH6)</f>
        <v>3.1294942767282701E-3</v>
      </c>
      <c r="AJ4" s="12">
        <f>STDEV(AH4:AH6)</f>
        <v>2.6830872002764626E-4</v>
      </c>
      <c r="AK4" s="14">
        <v>1</v>
      </c>
      <c r="AL4" s="15">
        <f>AJ4/AI4</f>
        <v>8.5735488325656764E-2</v>
      </c>
      <c r="AM4" s="11">
        <v>27.34</v>
      </c>
      <c r="AN4" s="12">
        <f t="shared" ref="AN4:AN36" si="9">AM4-E4</f>
        <v>10.829999999999998</v>
      </c>
      <c r="AO4" s="12">
        <f t="shared" ref="AO4:AO18" si="10">2^-AN4</f>
        <v>5.493449632269587E-4</v>
      </c>
      <c r="AP4" s="12">
        <f>AVERAGE(AO4:AO6)</f>
        <v>6.2847339043763052E-4</v>
      </c>
      <c r="AQ4" s="12">
        <f>STDEV(AO4:AO6)</f>
        <v>7.7880814170890693E-5</v>
      </c>
      <c r="AR4" s="14">
        <v>1</v>
      </c>
      <c r="AS4" s="15">
        <f>AQ4/AP4</f>
        <v>0.1239206231415132</v>
      </c>
      <c r="AT4" s="11">
        <v>24.45</v>
      </c>
      <c r="AU4" s="12">
        <f t="shared" ref="AU4:AU36" si="11">AT4-E4</f>
        <v>7.9399999999999977</v>
      </c>
      <c r="AV4" s="12">
        <f t="shared" ref="AV4:AV36" si="12">2^-AU4</f>
        <v>4.0721318782856375E-3</v>
      </c>
      <c r="AW4" s="12">
        <f>AVERAGE(AV4:AV6)</f>
        <v>4.5308270677508469E-3</v>
      </c>
      <c r="AX4" s="12">
        <f>STDEV(AV4:AV6)</f>
        <v>7.9448337334118318E-4</v>
      </c>
      <c r="AY4" s="14">
        <v>1</v>
      </c>
      <c r="AZ4" s="15">
        <f>AX4/AW4</f>
        <v>0.17535062836454132</v>
      </c>
      <c r="BA4" s="11">
        <v>33.799999999999997</v>
      </c>
      <c r="BB4" s="12">
        <f t="shared" ref="BB4:BB36" si="13">BA4-E4</f>
        <v>17.289999999999996</v>
      </c>
      <c r="BC4" s="12">
        <f t="shared" ref="BC4:BC18" si="14">2^-BB4</f>
        <v>6.2400974926588777E-6</v>
      </c>
      <c r="BD4" s="12">
        <f>AVERAGE(BC4:BC6)</f>
        <v>1.25204580725596E-5</v>
      </c>
      <c r="BE4" s="12">
        <f>STDEV(BC4:BC6)</f>
        <v>5.5164825368464864E-6</v>
      </c>
      <c r="BF4" s="14">
        <v>1</v>
      </c>
      <c r="BG4" s="15">
        <f>BE4/BD4</f>
        <v>0.44059750089628574</v>
      </c>
      <c r="BH4" s="11">
        <v>26.38</v>
      </c>
      <c r="BI4" s="12">
        <f t="shared" ref="BI4:BI36" si="15">BH4-E4</f>
        <v>9.8699999999999974</v>
      </c>
      <c r="BJ4" s="12">
        <f t="shared" ref="BJ4:BJ36" si="16">2^-BI4</f>
        <v>1.0686461926374428E-3</v>
      </c>
      <c r="BK4" s="12">
        <f>AVERAGE(BJ4:BJ6)</f>
        <v>1.2639225480905562E-3</v>
      </c>
      <c r="BL4" s="12">
        <f>STDEV(BJ4:BJ6)</f>
        <v>3.8921951543000738E-4</v>
      </c>
      <c r="BM4" s="14">
        <v>1</v>
      </c>
      <c r="BN4" s="15">
        <f>BL4/BK4</f>
        <v>0.30794570127577231</v>
      </c>
      <c r="BO4" s="11">
        <v>26.47</v>
      </c>
      <c r="BP4" s="12">
        <f t="shared" ref="BP4:BP36" si="17">BO4-E4</f>
        <v>9.9599999999999973</v>
      </c>
      <c r="BQ4" s="12">
        <f t="shared" ref="BQ4:BQ36" si="18">2^-BP4</f>
        <v>1.0040174088438169E-3</v>
      </c>
      <c r="BR4" s="12">
        <f>AVERAGE(BQ4:BQ6)</f>
        <v>1.2999129409916677E-3</v>
      </c>
      <c r="BS4" s="12">
        <f>STDEV(BQ4:BQ6)</f>
        <v>3.2171687884521632E-4</v>
      </c>
      <c r="BT4" s="14">
        <v>1</v>
      </c>
      <c r="BU4" s="15">
        <f>BS4/BR4</f>
        <v>0.24749109628817711</v>
      </c>
      <c r="BV4" s="87">
        <v>45</v>
      </c>
      <c r="BW4" s="36">
        <f t="shared" ref="BW4:BW18" si="19">BV4-L4</f>
        <v>32.450000000000003</v>
      </c>
      <c r="BX4" s="36">
        <f t="shared" ref="BX4:BX18" si="20">2^-BW4</f>
        <v>1.7044200747572156E-10</v>
      </c>
      <c r="BY4" s="36">
        <f>AVERAGE(BX4:BX6)</f>
        <v>1.0873367200554052E-10</v>
      </c>
      <c r="BZ4" s="36">
        <f>STDEV(BX4:BX6)</f>
        <v>5.3443712405946042E-11</v>
      </c>
      <c r="CA4" s="42">
        <v>1</v>
      </c>
      <c r="CB4" s="46">
        <f>BZ4/BY4</f>
        <v>0.49151023248090825</v>
      </c>
    </row>
    <row r="5" spans="2:80">
      <c r="B5" s="7">
        <v>2</v>
      </c>
      <c r="C5" s="8" t="s">
        <v>11</v>
      </c>
      <c r="D5" s="4" t="s">
        <v>12</v>
      </c>
      <c r="E5" s="7">
        <v>17.02</v>
      </c>
      <c r="F5" s="8">
        <f t="shared" si="0"/>
        <v>7.5243584022015439E-6</v>
      </c>
      <c r="G5" s="8"/>
      <c r="H5" s="8"/>
      <c r="I5" s="6"/>
      <c r="J5" s="5"/>
      <c r="K5" s="7">
        <v>28.43</v>
      </c>
      <c r="L5" s="8">
        <f t="shared" si="1"/>
        <v>11.41</v>
      </c>
      <c r="M5" s="8">
        <f t="shared" si="2"/>
        <v>3.6749188169215528E-4</v>
      </c>
      <c r="N5" s="8"/>
      <c r="O5" s="8"/>
      <c r="P5" s="6"/>
      <c r="Q5" s="5"/>
      <c r="R5" s="7">
        <v>27.35</v>
      </c>
      <c r="S5" s="8">
        <f t="shared" si="3"/>
        <v>10.330000000000002</v>
      </c>
      <c r="T5" s="8">
        <f t="shared" si="4"/>
        <v>7.7689109741691203E-4</v>
      </c>
      <c r="U5" s="8"/>
      <c r="V5" s="8"/>
      <c r="W5" s="6"/>
      <c r="X5" s="5"/>
      <c r="Y5" s="7">
        <v>26.02</v>
      </c>
      <c r="Z5" s="8">
        <f t="shared" si="5"/>
        <v>9</v>
      </c>
      <c r="AA5" s="8">
        <f t="shared" si="6"/>
        <v>1.953125E-3</v>
      </c>
      <c r="AB5" s="8"/>
      <c r="AC5" s="8"/>
      <c r="AD5" s="6"/>
      <c r="AE5" s="5"/>
      <c r="AF5" s="7">
        <v>25.45</v>
      </c>
      <c r="AG5" s="8">
        <f t="shared" si="7"/>
        <v>8.43</v>
      </c>
      <c r="AH5" s="8">
        <f t="shared" si="8"/>
        <v>2.8994600988848621E-3</v>
      </c>
      <c r="AI5" s="8"/>
      <c r="AJ5" s="8"/>
      <c r="AK5" s="6"/>
      <c r="AL5" s="5"/>
      <c r="AM5" s="7">
        <v>27.65</v>
      </c>
      <c r="AN5" s="8">
        <f t="shared" si="9"/>
        <v>10.629999999999999</v>
      </c>
      <c r="AO5" s="8">
        <f t="shared" si="10"/>
        <v>6.3103165558471357E-4</v>
      </c>
      <c r="AP5" s="8"/>
      <c r="AQ5" s="8"/>
      <c r="AR5" s="6"/>
      <c r="AS5" s="5"/>
      <c r="AT5" s="7">
        <v>24.54</v>
      </c>
      <c r="AU5" s="8">
        <f t="shared" si="11"/>
        <v>7.52</v>
      </c>
      <c r="AV5" s="8">
        <f t="shared" si="12"/>
        <v>5.4482174466812744E-3</v>
      </c>
      <c r="AW5" s="8"/>
      <c r="AX5" s="8"/>
      <c r="AY5" s="6"/>
      <c r="AZ5" s="5"/>
      <c r="BA5" s="7">
        <v>33.07</v>
      </c>
      <c r="BB5" s="8">
        <f t="shared" si="13"/>
        <v>16.05</v>
      </c>
      <c r="BC5" s="8">
        <f t="shared" si="14"/>
        <v>1.4739018690869835E-5</v>
      </c>
      <c r="BD5" s="8"/>
      <c r="BE5" s="8"/>
      <c r="BF5" s="6"/>
      <c r="BG5" s="5"/>
      <c r="BH5" s="7">
        <v>26.97</v>
      </c>
      <c r="BI5" s="8">
        <f t="shared" si="15"/>
        <v>9.9499999999999993</v>
      </c>
      <c r="BJ5" s="8">
        <f t="shared" si="16"/>
        <v>1.0110009021888457E-3</v>
      </c>
      <c r="BK5" s="8"/>
      <c r="BL5" s="8"/>
      <c r="BM5" s="6"/>
      <c r="BN5" s="5"/>
      <c r="BO5" s="7">
        <v>26.27</v>
      </c>
      <c r="BP5" s="8">
        <f t="shared" si="17"/>
        <v>9.25</v>
      </c>
      <c r="BQ5" s="8">
        <f t="shared" si="18"/>
        <v>1.6423758110424122E-3</v>
      </c>
      <c r="BR5" s="8"/>
      <c r="BS5" s="8"/>
      <c r="BT5" s="6"/>
      <c r="BU5" s="5"/>
      <c r="BV5" s="72">
        <v>45</v>
      </c>
      <c r="BW5" s="38">
        <f t="shared" si="19"/>
        <v>33.590000000000003</v>
      </c>
      <c r="BX5" s="38">
        <f t="shared" si="20"/>
        <v>7.7339693327464001E-11</v>
      </c>
      <c r="BY5" s="38"/>
      <c r="BZ5" s="38"/>
      <c r="CA5" s="43"/>
      <c r="CB5" s="31"/>
    </row>
    <row r="6" spans="2:80">
      <c r="B6" s="3">
        <v>3</v>
      </c>
      <c r="C6" s="2" t="s">
        <v>11</v>
      </c>
      <c r="D6" s="1" t="s">
        <v>12</v>
      </c>
      <c r="E6" s="3">
        <v>17.02</v>
      </c>
      <c r="F6" s="2">
        <f t="shared" si="0"/>
        <v>7.5243584022015439E-6</v>
      </c>
      <c r="G6" s="2"/>
      <c r="H6" s="2"/>
      <c r="I6" s="16"/>
      <c r="J6" s="17"/>
      <c r="K6" s="3">
        <v>28.45</v>
      </c>
      <c r="L6" s="2">
        <f t="shared" si="1"/>
        <v>11.43</v>
      </c>
      <c r="M6" s="2">
        <f t="shared" si="2"/>
        <v>3.6243251236060798E-4</v>
      </c>
      <c r="N6" s="2"/>
      <c r="O6" s="2"/>
      <c r="P6" s="16"/>
      <c r="Q6" s="17"/>
      <c r="R6" s="3">
        <v>27.55</v>
      </c>
      <c r="S6" s="2">
        <f t="shared" si="3"/>
        <v>10.530000000000001</v>
      </c>
      <c r="T6" s="2">
        <f t="shared" si="4"/>
        <v>6.7632298247603687E-4</v>
      </c>
      <c r="U6" s="2"/>
      <c r="V6" s="2"/>
      <c r="W6" s="16"/>
      <c r="X6" s="17"/>
      <c r="Y6" s="3">
        <v>25.93</v>
      </c>
      <c r="Z6" s="2">
        <f t="shared" si="5"/>
        <v>8.91</v>
      </c>
      <c r="AA6" s="2">
        <f t="shared" si="6"/>
        <v>2.0788480126042183E-3</v>
      </c>
      <c r="AB6" s="2"/>
      <c r="AC6" s="2"/>
      <c r="AD6" s="16"/>
      <c r="AE6" s="17"/>
      <c r="AF6" s="3">
        <v>25.21</v>
      </c>
      <c r="AG6" s="2">
        <f t="shared" si="7"/>
        <v>8.1900000000000013</v>
      </c>
      <c r="AH6" s="2">
        <f t="shared" si="8"/>
        <v>3.4242410988907608E-3</v>
      </c>
      <c r="AI6" s="2"/>
      <c r="AJ6" s="2"/>
      <c r="AK6" s="16"/>
      <c r="AL6" s="17"/>
      <c r="AM6" s="3">
        <v>27.49</v>
      </c>
      <c r="AN6" s="2">
        <f t="shared" si="9"/>
        <v>10.469999999999999</v>
      </c>
      <c r="AO6" s="2">
        <f t="shared" si="10"/>
        <v>7.0504355250121929E-4</v>
      </c>
      <c r="AP6" s="2"/>
      <c r="AQ6" s="2"/>
      <c r="AR6" s="16"/>
      <c r="AS6" s="17"/>
      <c r="AT6" s="3">
        <v>24.96</v>
      </c>
      <c r="AU6" s="2">
        <f t="shared" si="11"/>
        <v>7.9400000000000013</v>
      </c>
      <c r="AV6" s="2">
        <f t="shared" si="12"/>
        <v>4.0721318782856271E-3</v>
      </c>
      <c r="AW6" s="2"/>
      <c r="AX6" s="2"/>
      <c r="AY6" s="16"/>
      <c r="AZ6" s="17"/>
      <c r="BA6" s="3">
        <v>32.9</v>
      </c>
      <c r="BB6" s="8">
        <f t="shared" si="13"/>
        <v>15.879999999999999</v>
      </c>
      <c r="BC6" s="8">
        <f t="shared" si="14"/>
        <v>1.6582258034150085E-5</v>
      </c>
      <c r="BD6" s="8"/>
      <c r="BE6" s="8"/>
      <c r="BF6" s="6"/>
      <c r="BG6" s="5"/>
      <c r="BH6" s="3">
        <v>26.21</v>
      </c>
      <c r="BI6" s="2">
        <f t="shared" si="15"/>
        <v>9.1900000000000013</v>
      </c>
      <c r="BJ6" s="2">
        <f t="shared" si="16"/>
        <v>1.71212054944538E-3</v>
      </c>
      <c r="BK6" s="2"/>
      <c r="BL6" s="2"/>
      <c r="BM6" s="16"/>
      <c r="BN6" s="17"/>
      <c r="BO6" s="7">
        <v>26.66</v>
      </c>
      <c r="BP6" s="2">
        <f t="shared" si="17"/>
        <v>9.64</v>
      </c>
      <c r="BQ6" s="2">
        <f t="shared" si="18"/>
        <v>1.2533456030887735E-3</v>
      </c>
      <c r="BR6" s="2"/>
      <c r="BS6" s="2"/>
      <c r="BT6" s="16"/>
      <c r="BU6" s="17"/>
      <c r="BV6" s="88">
        <v>45</v>
      </c>
      <c r="BW6" s="40">
        <f t="shared" si="19"/>
        <v>33.57</v>
      </c>
      <c r="BX6" s="40">
        <f t="shared" si="20"/>
        <v>7.8419315213435977E-11</v>
      </c>
      <c r="BY6" s="40"/>
      <c r="BZ6" s="40"/>
      <c r="CA6" s="44"/>
      <c r="CB6" s="47"/>
    </row>
    <row r="7" spans="2:80">
      <c r="B7" s="11">
        <v>4</v>
      </c>
      <c r="C7" s="12" t="s">
        <v>13</v>
      </c>
      <c r="D7" s="13" t="s">
        <v>12</v>
      </c>
      <c r="E7" s="7">
        <v>16.59</v>
      </c>
      <c r="F7" s="8">
        <f t="shared" si="0"/>
        <v>1.0137068283817375E-5</v>
      </c>
      <c r="G7" s="8">
        <f>AVERAGE(F7:F9)</f>
        <v>1.0588570249994156E-5</v>
      </c>
      <c r="H7" s="8">
        <f>STDEV(F7:F9)</f>
        <v>1.9673574972116357E-6</v>
      </c>
      <c r="I7" s="6">
        <f>G19/G7</f>
        <v>0.71854999566754008</v>
      </c>
      <c r="J7" s="5">
        <f>((H7/G7)^2+(H19/G19)^2)^0.5*I7</f>
        <v>0.17942042705173247</v>
      </c>
      <c r="K7" s="7">
        <v>26.61</v>
      </c>
      <c r="L7" s="8">
        <f t="shared" si="1"/>
        <v>10.02</v>
      </c>
      <c r="M7" s="8">
        <f t="shared" si="2"/>
        <v>9.6311787548179631E-4</v>
      </c>
      <c r="N7" s="8">
        <f>AVERAGE(M7:M9)</f>
        <v>1.0228067440876483E-3</v>
      </c>
      <c r="O7" s="8">
        <f>STDEV(M7:M9)</f>
        <v>2.59126950829407E-4</v>
      </c>
      <c r="P7" s="6">
        <f>N19/N7</f>
        <v>0.93157343081658772</v>
      </c>
      <c r="Q7" s="5">
        <f>((O7/N7)^2+(O19/N19)^2)^0.5*P7</f>
        <v>0.48669223459965871</v>
      </c>
      <c r="R7" s="7">
        <v>25.57</v>
      </c>
      <c r="S7" s="8">
        <f t="shared" si="3"/>
        <v>8.98</v>
      </c>
      <c r="T7" s="8">
        <f t="shared" si="4"/>
        <v>1.9803896089649001E-3</v>
      </c>
      <c r="U7" s="8">
        <f>AVERAGE(T7:T9)</f>
        <v>1.8309314770606306E-3</v>
      </c>
      <c r="V7" s="8">
        <f>STDEV(T7:T9)</f>
        <v>6.7757918974869688E-4</v>
      </c>
      <c r="W7" s="6">
        <f>U19/U7</f>
        <v>1.41901602622895</v>
      </c>
      <c r="X7" s="5">
        <f>((V7/U7)^2+(V19/U19)^2)^0.5*W7</f>
        <v>0.65678971176719758</v>
      </c>
      <c r="Y7" s="7">
        <v>25.1</v>
      </c>
      <c r="Z7" s="10">
        <f t="shared" si="5"/>
        <v>8.5100000000000016</v>
      </c>
      <c r="AA7" s="8">
        <f t="shared" si="6"/>
        <v>2.7430563979257729E-3</v>
      </c>
      <c r="AB7" s="8">
        <f>AVERAGE(AA7:AA9)</f>
        <v>2.6727782850145335E-3</v>
      </c>
      <c r="AC7" s="8">
        <f>STDEV(AA7:AA9)</f>
        <v>1.9241434280544667E-4</v>
      </c>
      <c r="AD7" s="6">
        <f>AB19/AB7</f>
        <v>1.265861919147961</v>
      </c>
      <c r="AE7" s="5">
        <f>((AC7/AB7)^2+(AC19/AB19)^2)^0.5*AD7</f>
        <v>0.30848073437882662</v>
      </c>
      <c r="AF7" s="7">
        <v>26.02</v>
      </c>
      <c r="AG7" s="8">
        <f t="shared" si="7"/>
        <v>9.43</v>
      </c>
      <c r="AH7" s="8">
        <f t="shared" si="8"/>
        <v>1.449730049442431E-3</v>
      </c>
      <c r="AI7" s="8">
        <f>AVERAGE(AH7:AH9)</f>
        <v>1.2107137277999542E-3</v>
      </c>
      <c r="AJ7" s="8">
        <f>STDEV(AH7:AH9)</f>
        <v>2.0754615882058941E-4</v>
      </c>
      <c r="AK7" s="6">
        <f>AI19/AI7</f>
        <v>2.0017676354583243</v>
      </c>
      <c r="AL7" s="5">
        <f>((AJ7/AI7)^2+(AJ19/AI19)^2)^0.5*AK7</f>
        <v>0.51400736246706014</v>
      </c>
      <c r="AM7" s="7">
        <v>27.61</v>
      </c>
      <c r="AN7" s="8">
        <f t="shared" si="9"/>
        <v>11.02</v>
      </c>
      <c r="AO7" s="8">
        <f t="shared" si="10"/>
        <v>4.8155893774089816E-4</v>
      </c>
      <c r="AP7" s="8">
        <f>AVERAGE(AO7:AO9)</f>
        <v>5.2180989778225113E-4</v>
      </c>
      <c r="AQ7" s="8">
        <f>STDEV(AO7:AO9)</f>
        <v>5.8385792731678224E-5</v>
      </c>
      <c r="AR7" s="6">
        <f>AP19/AP7</f>
        <v>0.92883571030372869</v>
      </c>
      <c r="AS7" s="5">
        <f>((AQ7/AP7)^2+(AQ19/AP19)^2)^0.5*AR7</f>
        <v>0.25011790873965323</v>
      </c>
      <c r="AT7" s="7">
        <v>24.75</v>
      </c>
      <c r="AU7" s="8">
        <f t="shared" si="11"/>
        <v>8.16</v>
      </c>
      <c r="AV7" s="8">
        <f t="shared" si="12"/>
        <v>3.4961916833123937E-3</v>
      </c>
      <c r="AW7" s="8">
        <f>AVERAGE(AV7:AV9)</f>
        <v>4.546587806561881E-3</v>
      </c>
      <c r="AX7" s="8">
        <f>STDEV(AV7:AV9)</f>
        <v>1.1901712868445798E-3</v>
      </c>
      <c r="AY7" s="6">
        <f>AW19/AW7</f>
        <v>2.3240098692630329</v>
      </c>
      <c r="AZ7" s="5">
        <f>((AX7/AW7)^2+(AX19/AW19)^2)^0.5*AY7</f>
        <v>0.83899430757911264</v>
      </c>
      <c r="BA7" s="7">
        <v>32.49</v>
      </c>
      <c r="BB7" s="12">
        <f t="shared" si="13"/>
        <v>15.900000000000002</v>
      </c>
      <c r="BC7" s="12">
        <f t="shared" si="14"/>
        <v>1.6353965187626536E-5</v>
      </c>
      <c r="BD7" s="12">
        <f>AVERAGE(BC7:BC9)</f>
        <v>1.5975807887589694E-5</v>
      </c>
      <c r="BE7" s="12">
        <f>STDEV(BC7:BC9)</f>
        <v>4.7816518870513945E-6</v>
      </c>
      <c r="BF7" s="14">
        <f>BD19/BD7</f>
        <v>0.49985357823577137</v>
      </c>
      <c r="BG7" s="15">
        <f>((BE7/BD7)^2+(BE19/BD19)^2)^0.5*BF7</f>
        <v>0.30260027653988708</v>
      </c>
      <c r="BH7" s="7">
        <v>26.18</v>
      </c>
      <c r="BI7" s="8">
        <f t="shared" si="15"/>
        <v>9.59</v>
      </c>
      <c r="BJ7" s="8">
        <f t="shared" si="16"/>
        <v>1.2975447403286251E-3</v>
      </c>
      <c r="BK7" s="8">
        <f>AVERAGE(BJ7:BJ9)</f>
        <v>1.4864651130721471E-3</v>
      </c>
      <c r="BL7" s="8">
        <f>STDEV(BJ7:BJ9)</f>
        <v>2.0971498289610457E-4</v>
      </c>
      <c r="BM7" s="6">
        <f>BK19/BK7</f>
        <v>0.48549713298735436</v>
      </c>
      <c r="BN7" s="5">
        <f>((BL7/BK7)^2+(BL19/BK19)^2)^0.5*BM7</f>
        <v>0.16903932963450596</v>
      </c>
      <c r="BO7" s="11">
        <v>26.08</v>
      </c>
      <c r="BP7" s="8">
        <f t="shared" si="17"/>
        <v>9.4899999999999984</v>
      </c>
      <c r="BQ7" s="8">
        <f t="shared" si="18"/>
        <v>1.3906740191377671E-3</v>
      </c>
      <c r="BR7" s="8">
        <f>AVERAGE(BQ7:BQ9)</f>
        <v>1.6509286773643682E-3</v>
      </c>
      <c r="BS7" s="8">
        <f>STDEV(BQ7:BQ9)</f>
        <v>2.436326328900469E-4</v>
      </c>
      <c r="BT7" s="6">
        <f>BR19/BR7</f>
        <v>0.9740797132607999</v>
      </c>
      <c r="BU7" s="5">
        <f>((BS7/BR7)^2+(BS19/BR19)^2)^0.5*BT7</f>
        <v>0.48851902935786912</v>
      </c>
      <c r="BV7" s="87">
        <v>45</v>
      </c>
      <c r="BW7" s="36">
        <f t="shared" si="19"/>
        <v>34.980000000000004</v>
      </c>
      <c r="BX7" s="36">
        <f t="shared" si="20"/>
        <v>2.951010478980684E-11</v>
      </c>
      <c r="BY7" s="36">
        <f>AVERAGE(BX7:BX9)</f>
        <v>4.6947228531799029E-11</v>
      </c>
      <c r="BZ7" s="36">
        <f>STDEV(BX7:BX9)</f>
        <v>2.5126434974545754E-11</v>
      </c>
      <c r="CA7" s="42">
        <f>BY19/BY7</f>
        <v>280.06798814708395</v>
      </c>
      <c r="CB7" s="46">
        <f>((BZ7/BY7)^2+(BZ19/BY19)^2)^0.5*CA7</f>
        <v>239.3633873763691</v>
      </c>
    </row>
    <row r="8" spans="2:80">
      <c r="B8" s="7">
        <v>5</v>
      </c>
      <c r="C8" s="8" t="s">
        <v>13</v>
      </c>
      <c r="D8" s="4" t="s">
        <v>12</v>
      </c>
      <c r="E8" s="7">
        <v>16.78</v>
      </c>
      <c r="F8" s="8">
        <f t="shared" si="0"/>
        <v>8.8862120549656273E-6</v>
      </c>
      <c r="G8" s="8"/>
      <c r="H8" s="8"/>
      <c r="I8" s="6"/>
      <c r="J8" s="5"/>
      <c r="K8" s="7">
        <v>27.07</v>
      </c>
      <c r="L8" s="10">
        <f t="shared" si="1"/>
        <v>10.29</v>
      </c>
      <c r="M8" s="8">
        <f t="shared" si="2"/>
        <v>7.9873247906033407E-4</v>
      </c>
      <c r="N8" s="8"/>
      <c r="O8" s="8"/>
      <c r="P8" s="6"/>
      <c r="Q8" s="5"/>
      <c r="R8" s="7">
        <v>25.47</v>
      </c>
      <c r="S8" s="8">
        <f t="shared" si="3"/>
        <v>8.6899999999999977</v>
      </c>
      <c r="T8" s="8">
        <f t="shared" si="4"/>
        <v>2.4213041014433385E-3</v>
      </c>
      <c r="U8" s="8"/>
      <c r="V8" s="8"/>
      <c r="W8" s="6"/>
      <c r="X8" s="5"/>
      <c r="Y8" s="7">
        <v>25.25</v>
      </c>
      <c r="Z8" s="8">
        <f t="shared" si="5"/>
        <v>8.4699999999999989</v>
      </c>
      <c r="AA8" s="8">
        <f t="shared" si="6"/>
        <v>2.8201742100048776E-3</v>
      </c>
      <c r="AB8" s="8"/>
      <c r="AC8" s="8"/>
      <c r="AD8" s="6"/>
      <c r="AE8" s="5"/>
      <c r="AF8" s="7">
        <v>26.6</v>
      </c>
      <c r="AG8" s="8">
        <f t="shared" si="7"/>
        <v>9.82</v>
      </c>
      <c r="AH8" s="8">
        <f t="shared" si="8"/>
        <v>1.1063319192341787E-3</v>
      </c>
      <c r="AI8" s="8"/>
      <c r="AJ8" s="8"/>
      <c r="AK8" s="6"/>
      <c r="AL8" s="5"/>
      <c r="AM8" s="7">
        <v>27.51</v>
      </c>
      <c r="AN8" s="8">
        <f t="shared" si="9"/>
        <v>10.73</v>
      </c>
      <c r="AO8" s="8">
        <f t="shared" si="10"/>
        <v>5.8877335336462912E-4</v>
      </c>
      <c r="AP8" s="8"/>
      <c r="AQ8" s="8"/>
      <c r="AR8" s="6"/>
      <c r="AS8" s="5"/>
      <c r="AT8" s="7">
        <v>24.64</v>
      </c>
      <c r="AU8" s="8">
        <f t="shared" si="11"/>
        <v>7.8599999999999994</v>
      </c>
      <c r="AV8" s="8">
        <f t="shared" si="12"/>
        <v>4.3043168588930121E-3</v>
      </c>
      <c r="AW8" s="8"/>
      <c r="AX8" s="8"/>
      <c r="AY8" s="6"/>
      <c r="AZ8" s="5"/>
      <c r="BA8" s="7">
        <v>33.25</v>
      </c>
      <c r="BB8" s="8">
        <f t="shared" si="13"/>
        <v>16.47</v>
      </c>
      <c r="BC8" s="8">
        <f t="shared" si="14"/>
        <v>1.1016305507831556E-5</v>
      </c>
      <c r="BD8" s="8"/>
      <c r="BE8" s="8"/>
      <c r="BF8" s="6"/>
      <c r="BG8" s="5"/>
      <c r="BH8" s="7">
        <v>26.21</v>
      </c>
      <c r="BI8" s="8">
        <f t="shared" si="15"/>
        <v>9.43</v>
      </c>
      <c r="BJ8" s="8">
        <f t="shared" si="16"/>
        <v>1.449730049442431E-3</v>
      </c>
      <c r="BK8" s="8"/>
      <c r="BL8" s="8"/>
      <c r="BM8" s="6"/>
      <c r="BN8" s="5"/>
      <c r="BO8" s="7">
        <v>25.99</v>
      </c>
      <c r="BP8" s="8">
        <f t="shared" si="17"/>
        <v>9.2099999999999973</v>
      </c>
      <c r="BQ8" s="8">
        <f t="shared" si="18"/>
        <v>1.6885492798981785E-3</v>
      </c>
      <c r="BR8" s="8"/>
      <c r="BS8" s="8"/>
      <c r="BT8" s="6"/>
      <c r="BU8" s="5"/>
      <c r="BV8" s="72">
        <v>45</v>
      </c>
      <c r="BW8" s="38">
        <f t="shared" si="19"/>
        <v>34.71</v>
      </c>
      <c r="BX8" s="38">
        <f t="shared" si="20"/>
        <v>3.5583515351523786E-11</v>
      </c>
      <c r="BY8" s="38"/>
      <c r="BZ8" s="38"/>
      <c r="CA8" s="43"/>
      <c r="CB8" s="31"/>
    </row>
    <row r="9" spans="2:80">
      <c r="B9" s="7">
        <v>6</v>
      </c>
      <c r="C9" s="8" t="s">
        <v>13</v>
      </c>
      <c r="D9" s="4" t="s">
        <v>12</v>
      </c>
      <c r="E9" s="7">
        <v>16.260000000000002</v>
      </c>
      <c r="F9" s="8">
        <f t="shared" si="0"/>
        <v>1.2742430411199468E-5</v>
      </c>
      <c r="G9" s="8"/>
      <c r="H9" s="8"/>
      <c r="I9" s="6"/>
      <c r="J9" s="5"/>
      <c r="K9" s="7">
        <v>25.84</v>
      </c>
      <c r="L9" s="8">
        <f t="shared" si="1"/>
        <v>9.5799999999999983</v>
      </c>
      <c r="M9" s="8">
        <f t="shared" si="2"/>
        <v>1.3065698777208145E-3</v>
      </c>
      <c r="N9" s="8"/>
      <c r="O9" s="8"/>
      <c r="P9" s="6"/>
      <c r="Q9" s="5"/>
      <c r="R9" s="7">
        <v>26.1</v>
      </c>
      <c r="S9" s="8">
        <f t="shared" si="3"/>
        <v>9.84</v>
      </c>
      <c r="T9" s="8">
        <f t="shared" si="4"/>
        <v>1.091100720773653E-3</v>
      </c>
      <c r="U9" s="8"/>
      <c r="V9" s="8"/>
      <c r="W9" s="6"/>
      <c r="X9" s="5"/>
      <c r="Y9" s="7">
        <v>24.93</v>
      </c>
      <c r="Z9" s="8">
        <f t="shared" si="5"/>
        <v>8.6699999999999982</v>
      </c>
      <c r="AA9" s="8">
        <f t="shared" si="6"/>
        <v>2.4551042471129504E-3</v>
      </c>
      <c r="AB9" s="8"/>
      <c r="AC9" s="8"/>
      <c r="AD9" s="6"/>
      <c r="AE9" s="5"/>
      <c r="AF9" s="7">
        <v>26.12</v>
      </c>
      <c r="AG9" s="8">
        <f t="shared" si="7"/>
        <v>9.86</v>
      </c>
      <c r="AH9" s="8">
        <f t="shared" si="8"/>
        <v>1.0760792147232528E-3</v>
      </c>
      <c r="AI9" s="8"/>
      <c r="AJ9" s="8"/>
      <c r="AK9" s="6"/>
      <c r="AL9" s="5"/>
      <c r="AM9" s="7">
        <v>27.24</v>
      </c>
      <c r="AN9" s="8">
        <f t="shared" si="9"/>
        <v>10.979999999999997</v>
      </c>
      <c r="AO9" s="8">
        <f t="shared" si="10"/>
        <v>4.9509740224122623E-4</v>
      </c>
      <c r="AP9" s="8"/>
      <c r="AQ9" s="8"/>
      <c r="AR9" s="6"/>
      <c r="AS9" s="5"/>
      <c r="AT9" s="7">
        <v>23.68</v>
      </c>
      <c r="AU9" s="8">
        <f t="shared" si="11"/>
        <v>7.4199999999999982</v>
      </c>
      <c r="AV9" s="8">
        <f t="shared" si="12"/>
        <v>5.8392548774802372E-3</v>
      </c>
      <c r="AW9" s="8"/>
      <c r="AX9" s="8"/>
      <c r="AY9" s="6"/>
      <c r="AZ9" s="5"/>
      <c r="BA9" s="7">
        <v>31.83</v>
      </c>
      <c r="BB9" s="8">
        <f t="shared" si="13"/>
        <v>15.569999999999997</v>
      </c>
      <c r="BC9" s="8">
        <f t="shared" si="14"/>
        <v>2.0557152967310991E-5</v>
      </c>
      <c r="BD9" s="8"/>
      <c r="BE9" s="8"/>
      <c r="BF9" s="6"/>
      <c r="BG9" s="5"/>
      <c r="BH9" s="7">
        <v>25.45</v>
      </c>
      <c r="BI9" s="8">
        <f t="shared" si="15"/>
        <v>9.1899999999999977</v>
      </c>
      <c r="BJ9" s="8">
        <f t="shared" si="16"/>
        <v>1.7121205494453847E-3</v>
      </c>
      <c r="BK9" s="8"/>
      <c r="BL9" s="8"/>
      <c r="BM9" s="6"/>
      <c r="BN9" s="5"/>
      <c r="BO9" s="7">
        <v>25.32</v>
      </c>
      <c r="BP9" s="8">
        <f t="shared" si="17"/>
        <v>9.0599999999999987</v>
      </c>
      <c r="BQ9" s="8">
        <f t="shared" si="18"/>
        <v>1.8735627330571593E-3</v>
      </c>
      <c r="BR9" s="8"/>
      <c r="BS9" s="8"/>
      <c r="BT9" s="6"/>
      <c r="BU9" s="5"/>
      <c r="BV9" s="72">
        <v>43.2</v>
      </c>
      <c r="BW9" s="38">
        <f t="shared" si="19"/>
        <v>33.620000000000005</v>
      </c>
      <c r="BX9" s="38">
        <f t="shared" si="20"/>
        <v>7.5748065454066462E-11</v>
      </c>
      <c r="BY9" s="38"/>
      <c r="BZ9" s="38"/>
      <c r="CA9" s="43"/>
      <c r="CB9" s="31"/>
    </row>
    <row r="10" spans="2:80">
      <c r="B10" s="7">
        <v>28</v>
      </c>
      <c r="C10" s="8" t="s">
        <v>14</v>
      </c>
      <c r="D10" s="4" t="s">
        <v>12</v>
      </c>
      <c r="E10" s="7">
        <v>16.7</v>
      </c>
      <c r="F10" s="8">
        <f t="shared" si="0"/>
        <v>9.3928864543527042E-6</v>
      </c>
      <c r="G10" s="8">
        <f>AVERAGE(F10,F12)</f>
        <v>9.2962350503375146E-6</v>
      </c>
      <c r="H10" s="8">
        <f>STDEV(F10,F12)</f>
        <v>1.3668572638068254E-7</v>
      </c>
      <c r="I10" s="6">
        <f>G22/G10</f>
        <v>0.78097259868089031</v>
      </c>
      <c r="J10" s="5">
        <f>((H10/G10)^2+(H22/G22)^2)^0.5*I10</f>
        <v>0.15795281476274683</v>
      </c>
      <c r="K10" s="7">
        <v>25.95</v>
      </c>
      <c r="L10" s="8">
        <f t="shared" si="1"/>
        <v>9.25</v>
      </c>
      <c r="M10" s="8">
        <f t="shared" si="2"/>
        <v>1.6423758110424122E-3</v>
      </c>
      <c r="N10" s="8">
        <f>AVERAGE(M10:M12)</f>
        <v>1.499176351826187E-3</v>
      </c>
      <c r="O10" s="8">
        <f>STDEV(M10:M12)</f>
        <v>1.9300948583044874E-4</v>
      </c>
      <c r="P10" s="6">
        <f>N22/N10</f>
        <v>2.4719339101734161</v>
      </c>
      <c r="Q10" s="5">
        <f>((O10/N10)^2+(O22/N22)^2)^0.5*P10</f>
        <v>0.94216047294010419</v>
      </c>
      <c r="R10" s="7">
        <v>26.16</v>
      </c>
      <c r="S10" s="8">
        <f t="shared" si="3"/>
        <v>9.4600000000000009</v>
      </c>
      <c r="T10" s="8">
        <f t="shared" si="4"/>
        <v>1.419895036445615E-3</v>
      </c>
      <c r="U10" s="8">
        <f>AVERAGE(T10,T12)</f>
        <v>1.4248331119462577E-3</v>
      </c>
      <c r="V10" s="8">
        <f>STDEV(T10,T12)</f>
        <v>6.9834933450314436E-6</v>
      </c>
      <c r="W10" s="6">
        <f>U22/U10</f>
        <v>3.7140511487411088</v>
      </c>
      <c r="X10" s="5">
        <f>((V10/U10)^2+(V22/U22)^2)^0.5*W10</f>
        <v>0.71166485630073684</v>
      </c>
      <c r="Y10" s="7">
        <v>25.84</v>
      </c>
      <c r="Z10" s="8">
        <f t="shared" si="5"/>
        <v>9.14</v>
      </c>
      <c r="AA10" s="8">
        <f t="shared" si="6"/>
        <v>1.7724983502288294E-3</v>
      </c>
      <c r="AB10" s="8">
        <f>AVERAGE(AA10:AA12)</f>
        <v>1.7130949007143272E-3</v>
      </c>
      <c r="AC10" s="8">
        <f>STDEV(AA10:AA12)</f>
        <v>2.0961228908937394E-4</v>
      </c>
      <c r="AD10" s="6">
        <f>AB22/AB10</f>
        <v>5.2811440759939501</v>
      </c>
      <c r="AE10" s="5">
        <f>((AC10/AB10)^2+(AC22/AB22)^2)^0.5*AD10</f>
        <v>0.95561262152423798</v>
      </c>
      <c r="AF10" s="7">
        <v>25.95</v>
      </c>
      <c r="AG10" s="8">
        <f t="shared" si="7"/>
        <v>9.25</v>
      </c>
      <c r="AH10" s="8">
        <f t="shared" si="8"/>
        <v>1.6423758110424122E-3</v>
      </c>
      <c r="AI10" s="8">
        <f>AVERAGE(AH10:AH12)</f>
        <v>1.4655345682305042E-3</v>
      </c>
      <c r="AJ10" s="8">
        <f>STDEV(AH10:AH12)</f>
        <v>3.5763110910342277E-4</v>
      </c>
      <c r="AK10" s="6">
        <f>AI22/AI10</f>
        <v>10.54364464004648</v>
      </c>
      <c r="AL10" s="5">
        <f>((AJ10/AI10)^2+(AJ22/AI22)^2)^0.5*AK10</f>
        <v>2.7419406999957432</v>
      </c>
      <c r="AM10" s="7">
        <v>27.17</v>
      </c>
      <c r="AN10" s="8">
        <f t="shared" si="9"/>
        <v>10.470000000000002</v>
      </c>
      <c r="AO10" s="8">
        <f t="shared" si="10"/>
        <v>7.0504355250121809E-4</v>
      </c>
      <c r="AP10" s="8">
        <f>AVERAGE(AO10:AO12)</f>
        <v>5.4672609568920145E-4</v>
      </c>
      <c r="AQ10" s="8">
        <f>STDEV(AO10:AO12)</f>
        <v>2.4586287971271035E-4</v>
      </c>
      <c r="AR10" s="6">
        <f>AP22/AP10</f>
        <v>1.3592819225641501</v>
      </c>
      <c r="AS10" s="5">
        <f>((AQ10/AP10)^2+(AQ22/AP22)^2)^0.5*AR10</f>
        <v>0.67331138915640143</v>
      </c>
      <c r="AT10" s="7">
        <v>24</v>
      </c>
      <c r="AU10" s="8">
        <f t="shared" si="11"/>
        <v>7.3000000000000007</v>
      </c>
      <c r="AV10" s="8">
        <f t="shared" si="12"/>
        <v>6.3457218465330862E-3</v>
      </c>
      <c r="AW10" s="8">
        <f>AVERAGE(AV10:AV12)</f>
        <v>6.1401611850659581E-3</v>
      </c>
      <c r="AX10" s="8">
        <f>STDEV(AV10:AV12)</f>
        <v>8.3040759781091472E-4</v>
      </c>
      <c r="AY10" s="6">
        <f>AW22/AW10</f>
        <v>16.494233429004939</v>
      </c>
      <c r="AZ10" s="5">
        <f>((AX10/AW10)^2+(AX22/AW22)^2)^0.5*AY10</f>
        <v>6.8254596140193362</v>
      </c>
      <c r="BA10" s="7">
        <v>33.4</v>
      </c>
      <c r="BB10" s="8">
        <f t="shared" si="13"/>
        <v>16.7</v>
      </c>
      <c r="BC10" s="8">
        <f t="shared" si="14"/>
        <v>9.3928864543527042E-6</v>
      </c>
      <c r="BD10" s="8">
        <f>AVERAGE(BC10:BC12)</f>
        <v>1.5034519823770644E-5</v>
      </c>
      <c r="BE10" s="8">
        <f>STDEV(BC10:BC12)</f>
        <v>7.0719749056258372E-6</v>
      </c>
      <c r="BF10" s="6">
        <f>BD22/BD10</f>
        <v>1.0471349676370501</v>
      </c>
      <c r="BG10" s="5">
        <f>((BE10/BD10)^2+(BE22/BD22)^2)^0.5*BF10</f>
        <v>0.78007205586784223</v>
      </c>
      <c r="BH10" s="7">
        <v>25.2</v>
      </c>
      <c r="BI10" s="8">
        <f t="shared" si="15"/>
        <v>8.5</v>
      </c>
      <c r="BJ10" s="8">
        <f t="shared" si="16"/>
        <v>2.7621358640099515E-3</v>
      </c>
      <c r="BK10" s="8">
        <f>AVERAGE(BJ10:BJ12)</f>
        <v>2.3144383321884888E-3</v>
      </c>
      <c r="BL10" s="8">
        <f>STDEV(BJ10:BJ12)</f>
        <v>4.113651868853321E-4</v>
      </c>
      <c r="BM10" s="6">
        <f>BK22/BK10</f>
        <v>1.460890698745535</v>
      </c>
      <c r="BN10" s="5">
        <f>((BL10/BK10)^2+(BL22/BK22)^2)^0.5*BM10</f>
        <v>0.91038900900040098</v>
      </c>
      <c r="BO10" s="7">
        <v>25.06</v>
      </c>
      <c r="BP10" s="8">
        <f t="shared" si="17"/>
        <v>8.36</v>
      </c>
      <c r="BQ10" s="8">
        <f t="shared" si="18"/>
        <v>3.0436116392988286E-3</v>
      </c>
      <c r="BR10" s="8">
        <f>AVERAGE(BQ10:BQ12)</f>
        <v>2.2945764964606174E-3</v>
      </c>
      <c r="BS10" s="8">
        <f>STDEV(BQ10:BQ12)</f>
        <v>1.0937587000834077E-3</v>
      </c>
      <c r="BT10" s="6">
        <f>BR22/BR10</f>
        <v>1.0692439977960317</v>
      </c>
      <c r="BU10" s="5">
        <f>((BS10/BR10)^2+(BS22/BR22)^2)^0.5*BT10</f>
        <v>0.58004366267318441</v>
      </c>
      <c r="BV10" s="72">
        <v>43.21</v>
      </c>
      <c r="BW10" s="38">
        <f t="shared" si="19"/>
        <v>33.96</v>
      </c>
      <c r="BX10" s="38">
        <f t="shared" si="20"/>
        <v>5.984410100244382E-11</v>
      </c>
      <c r="BY10" s="38">
        <f>AVERAGE(BX10,BX12)</f>
        <v>3.8942111179954804E-11</v>
      </c>
      <c r="BZ10" s="38">
        <f>STDEV(BX10,BX12)</f>
        <v>2.9559877487548369E-11</v>
      </c>
      <c r="CA10" s="43">
        <f>BY22/BY10</f>
        <v>41762.22697702259</v>
      </c>
      <c r="CB10" s="31">
        <f>((BZ10/BY10)^2+(BZ22/BY22)^2)^0.5*CA10</f>
        <v>45859.220651186995</v>
      </c>
    </row>
    <row r="11" spans="2:80">
      <c r="B11" s="7">
        <v>29</v>
      </c>
      <c r="C11" s="8" t="s">
        <v>14</v>
      </c>
      <c r="D11" s="4" t="s">
        <v>12</v>
      </c>
      <c r="E11" s="82">
        <v>15.24</v>
      </c>
      <c r="F11" s="8">
        <f t="shared" si="0"/>
        <v>2.5840616222000934E-5</v>
      </c>
      <c r="G11" s="8"/>
      <c r="H11" s="8"/>
      <c r="I11" s="6"/>
      <c r="J11" s="5"/>
      <c r="K11" s="18">
        <v>24.85</v>
      </c>
      <c r="L11" s="8">
        <f t="shared" si="1"/>
        <v>9.6100000000000012</v>
      </c>
      <c r="M11" s="8">
        <f t="shared" si="2"/>
        <v>1.2796810584554325E-3</v>
      </c>
      <c r="N11" s="8"/>
      <c r="O11" s="8"/>
      <c r="P11" s="6"/>
      <c r="Q11" s="5"/>
      <c r="R11" s="82">
        <v>26.45</v>
      </c>
      <c r="S11" s="8">
        <f t="shared" si="3"/>
        <v>11.209999999999999</v>
      </c>
      <c r="T11" s="8">
        <f t="shared" si="4"/>
        <v>4.2213731997454371E-4</v>
      </c>
      <c r="U11" s="8"/>
      <c r="V11" s="8"/>
      <c r="W11" s="6"/>
      <c r="X11" s="5"/>
      <c r="Y11" s="18">
        <v>24.29</v>
      </c>
      <c r="Z11" s="8">
        <f t="shared" si="5"/>
        <v>9.0499999999999989</v>
      </c>
      <c r="AA11" s="8">
        <f t="shared" si="6"/>
        <v>1.8865943924313401E-3</v>
      </c>
      <c r="AB11" s="8"/>
      <c r="AC11" s="8"/>
      <c r="AD11" s="6"/>
      <c r="AE11" s="5"/>
      <c r="AF11" s="18">
        <v>25.13</v>
      </c>
      <c r="AG11" s="8">
        <f t="shared" si="7"/>
        <v>9.8899999999999988</v>
      </c>
      <c r="AH11" s="8">
        <f t="shared" si="8"/>
        <v>1.0539338247113558E-3</v>
      </c>
      <c r="AI11" s="8"/>
      <c r="AJ11" s="8"/>
      <c r="AK11" s="6"/>
      <c r="AL11" s="5"/>
      <c r="AM11" s="18">
        <v>27.13</v>
      </c>
      <c r="AN11" s="8">
        <f t="shared" si="9"/>
        <v>11.889999999999999</v>
      </c>
      <c r="AO11" s="8">
        <f t="shared" si="10"/>
        <v>2.6348345617783895E-4</v>
      </c>
      <c r="AP11" s="8"/>
      <c r="AQ11" s="8"/>
      <c r="AR11" s="6"/>
      <c r="AS11" s="5"/>
      <c r="AT11" s="18">
        <v>22.43</v>
      </c>
      <c r="AU11" s="8">
        <f t="shared" si="11"/>
        <v>7.1899999999999995</v>
      </c>
      <c r="AV11" s="8">
        <f t="shared" si="12"/>
        <v>6.8484821977815285E-3</v>
      </c>
      <c r="AW11" s="8"/>
      <c r="AX11" s="8"/>
      <c r="AY11" s="6"/>
      <c r="AZ11" s="5"/>
      <c r="BA11" s="18">
        <v>31.5</v>
      </c>
      <c r="BB11" s="8">
        <f t="shared" si="13"/>
        <v>16.259999999999998</v>
      </c>
      <c r="BC11" s="8">
        <f t="shared" si="14"/>
        <v>1.2742430411199512E-5</v>
      </c>
      <c r="BD11" s="8"/>
      <c r="BE11" s="8"/>
      <c r="BF11" s="6"/>
      <c r="BG11" s="5"/>
      <c r="BH11" s="18">
        <v>24.05</v>
      </c>
      <c r="BI11" s="8">
        <f t="shared" si="15"/>
        <v>8.81</v>
      </c>
      <c r="BJ11" s="8">
        <f t="shared" si="16"/>
        <v>2.2280541325555145E-3</v>
      </c>
      <c r="BK11" s="8"/>
      <c r="BL11" s="8"/>
      <c r="BM11" s="6"/>
      <c r="BN11" s="5"/>
      <c r="BO11" s="18">
        <v>25.15</v>
      </c>
      <c r="BP11" s="8">
        <f t="shared" si="17"/>
        <v>9.9099999999999984</v>
      </c>
      <c r="BQ11" s="8">
        <f t="shared" si="18"/>
        <v>1.0394240063021109E-3</v>
      </c>
      <c r="BR11" s="8"/>
      <c r="BS11" s="8"/>
      <c r="BT11" s="6"/>
      <c r="BU11" s="5"/>
      <c r="BV11" s="75">
        <v>39.6</v>
      </c>
      <c r="BW11" s="38">
        <f t="shared" si="19"/>
        <v>29.990000000000002</v>
      </c>
      <c r="BX11" s="38">
        <f t="shared" si="20"/>
        <v>9.3780043540216734E-10</v>
      </c>
      <c r="BY11" s="38"/>
      <c r="BZ11" s="38"/>
      <c r="CA11" s="43"/>
      <c r="CB11" s="31"/>
    </row>
    <row r="12" spans="2:80">
      <c r="B12" s="7">
        <v>30</v>
      </c>
      <c r="C12" s="8" t="s">
        <v>14</v>
      </c>
      <c r="D12" s="4" t="s">
        <v>12</v>
      </c>
      <c r="E12" s="7">
        <v>16.73</v>
      </c>
      <c r="F12" s="8">
        <f t="shared" si="0"/>
        <v>9.199583646322325E-6</v>
      </c>
      <c r="G12" s="8"/>
      <c r="H12" s="8"/>
      <c r="I12" s="6"/>
      <c r="J12" s="5"/>
      <c r="K12" s="7">
        <v>26.04</v>
      </c>
      <c r="L12" s="8">
        <f t="shared" si="1"/>
        <v>9.3099999999999987</v>
      </c>
      <c r="M12" s="8">
        <f t="shared" si="2"/>
        <v>1.5754721859807164E-3</v>
      </c>
      <c r="N12" s="8"/>
      <c r="O12" s="8"/>
      <c r="P12" s="6"/>
      <c r="Q12" s="5"/>
      <c r="R12" s="7">
        <v>26.18</v>
      </c>
      <c r="S12" s="8">
        <f t="shared" si="3"/>
        <v>9.4499999999999993</v>
      </c>
      <c r="T12" s="8">
        <f t="shared" si="4"/>
        <v>1.4297711874469007E-3</v>
      </c>
      <c r="U12" s="8"/>
      <c r="V12" s="8"/>
      <c r="W12" s="6"/>
      <c r="X12" s="5"/>
      <c r="Y12" s="7">
        <v>26.13</v>
      </c>
      <c r="Z12" s="8">
        <f t="shared" si="5"/>
        <v>9.3999999999999986</v>
      </c>
      <c r="AA12" s="8">
        <f t="shared" si="6"/>
        <v>1.4801919594828118E-3</v>
      </c>
      <c r="AB12" s="8"/>
      <c r="AC12" s="8"/>
      <c r="AD12" s="6"/>
      <c r="AE12" s="5"/>
      <c r="AF12" s="7">
        <v>25.93</v>
      </c>
      <c r="AG12" s="8">
        <f t="shared" si="7"/>
        <v>9.1999999999999993</v>
      </c>
      <c r="AH12" s="8">
        <f t="shared" si="8"/>
        <v>1.7002940689377439E-3</v>
      </c>
      <c r="AI12" s="8"/>
      <c r="AJ12" s="8"/>
      <c r="AK12" s="6"/>
      <c r="AL12" s="5"/>
      <c r="AM12" s="7">
        <v>27.27</v>
      </c>
      <c r="AN12" s="8">
        <f t="shared" si="9"/>
        <v>10.54</v>
      </c>
      <c r="AO12" s="8">
        <f t="shared" si="10"/>
        <v>6.7165127838854724E-4</v>
      </c>
      <c r="AP12" s="8"/>
      <c r="AQ12" s="8"/>
      <c r="AR12" s="6"/>
      <c r="AS12" s="5"/>
      <c r="AT12" s="7">
        <v>24.31</v>
      </c>
      <c r="AU12" s="8">
        <f t="shared" si="11"/>
        <v>7.5799999999999983</v>
      </c>
      <c r="AV12" s="8">
        <f t="shared" si="12"/>
        <v>5.2262795108832588E-3</v>
      </c>
      <c r="AW12" s="8"/>
      <c r="AX12" s="8"/>
      <c r="AY12" s="6"/>
      <c r="AZ12" s="5"/>
      <c r="BA12" s="7">
        <v>32.14</v>
      </c>
      <c r="BB12" s="8">
        <f t="shared" si="13"/>
        <v>15.41</v>
      </c>
      <c r="BC12" s="8">
        <f t="shared" si="14"/>
        <v>2.2968242605759718E-5</v>
      </c>
      <c r="BD12" s="8"/>
      <c r="BE12" s="8"/>
      <c r="BF12" s="6"/>
      <c r="BG12" s="5"/>
      <c r="BH12" s="7">
        <v>25.73</v>
      </c>
      <c r="BI12" s="8">
        <f t="shared" si="15"/>
        <v>9</v>
      </c>
      <c r="BJ12" s="8">
        <f t="shared" si="16"/>
        <v>1.953125E-3</v>
      </c>
      <c r="BK12" s="8"/>
      <c r="BL12" s="8"/>
      <c r="BM12" s="6"/>
      <c r="BN12" s="5"/>
      <c r="BO12" s="7">
        <v>25.21</v>
      </c>
      <c r="BP12" s="8">
        <f t="shared" si="17"/>
        <v>8.48</v>
      </c>
      <c r="BQ12" s="8">
        <f t="shared" si="18"/>
        <v>2.8006938437809123E-3</v>
      </c>
      <c r="BR12" s="8"/>
      <c r="BS12" s="8"/>
      <c r="BT12" s="6"/>
      <c r="BU12" s="5"/>
      <c r="BV12" s="72">
        <v>45</v>
      </c>
      <c r="BW12" s="38">
        <f t="shared" si="19"/>
        <v>35.69</v>
      </c>
      <c r="BX12" s="38">
        <f t="shared" si="20"/>
        <v>1.8040121357465793E-11</v>
      </c>
      <c r="BY12" s="38"/>
      <c r="BZ12" s="38"/>
      <c r="CA12" s="43"/>
      <c r="CB12" s="31"/>
    </row>
    <row r="13" spans="2:80">
      <c r="B13" s="7">
        <v>52</v>
      </c>
      <c r="C13" s="8" t="s">
        <v>15</v>
      </c>
      <c r="D13" s="4" t="s">
        <v>12</v>
      </c>
      <c r="E13" s="7">
        <v>16.61</v>
      </c>
      <c r="F13" s="8">
        <f t="shared" si="0"/>
        <v>9.9975082691830784E-6</v>
      </c>
      <c r="G13" s="8">
        <f>AVERAGE(F13:F15)</f>
        <v>1.0438717936147478E-5</v>
      </c>
      <c r="H13" s="8">
        <f>STDEV(F13:F15)</f>
        <v>1.4471075345429192E-6</v>
      </c>
      <c r="I13" s="6">
        <f>G25/G13</f>
        <v>0.62139404818323019</v>
      </c>
      <c r="J13" s="5">
        <f>((H13/G13)^2+(H25/G25)^2)^0.5*I13</f>
        <v>9.7323557101303429E-2</v>
      </c>
      <c r="K13" s="78">
        <v>26.62</v>
      </c>
      <c r="L13" s="8">
        <f t="shared" si="1"/>
        <v>10.010000000000002</v>
      </c>
      <c r="M13" s="8">
        <f t="shared" si="2"/>
        <v>9.698168900752292E-4</v>
      </c>
      <c r="N13" s="8">
        <f>AVERAGE(M14:M15)</f>
        <v>5.2858201831445877E-4</v>
      </c>
      <c r="O13" s="8">
        <f>STDEV(M14:M15)</f>
        <v>8.512340236529392E-5</v>
      </c>
      <c r="P13" s="6">
        <f>N25/N13</f>
        <v>9.625704533715707</v>
      </c>
      <c r="Q13" s="5">
        <f>((O13/N13)^2+(O25/N25)^2)^0.5*P13</f>
        <v>2.0040200685739071</v>
      </c>
      <c r="R13" s="7">
        <v>26.83</v>
      </c>
      <c r="S13" s="8">
        <f t="shared" si="3"/>
        <v>10.219999999999999</v>
      </c>
      <c r="T13" s="8">
        <f t="shared" si="4"/>
        <v>8.3844280902124486E-4</v>
      </c>
      <c r="U13" s="8">
        <f>AVERAGE(T13:T15)</f>
        <v>7.8708770000455184E-4</v>
      </c>
      <c r="V13" s="8">
        <f>STDEV(T13:T15)</f>
        <v>1.2110028426186825E-4</v>
      </c>
      <c r="W13" s="6">
        <f>U25/U13</f>
        <v>2.4810475220887547</v>
      </c>
      <c r="X13" s="5">
        <f>((V13/U13)^2+(V25/U25)^2)^0.5*W13</f>
        <v>0.47864530928282545</v>
      </c>
      <c r="Y13" s="7">
        <v>26.6</v>
      </c>
      <c r="Z13" s="8">
        <f t="shared" si="5"/>
        <v>9.990000000000002</v>
      </c>
      <c r="AA13" s="8">
        <f t="shared" si="6"/>
        <v>9.8335502935226302E-4</v>
      </c>
      <c r="AB13" s="8">
        <f>AVERAGE(AA13:AA14)</f>
        <v>8.466512737875352E-4</v>
      </c>
      <c r="AC13" s="8">
        <f>STDEV(AA13:AA14)</f>
        <v>1.9332830514697455E-4</v>
      </c>
      <c r="AD13" s="6">
        <f>AB25/AB13</f>
        <v>7.4994903127866959</v>
      </c>
      <c r="AE13" s="5">
        <f>((AC13/AB13)^2+(AC25/AB25)^2)^0.5*AD13</f>
        <v>1.740726153673283</v>
      </c>
      <c r="AF13" s="7">
        <v>26.07</v>
      </c>
      <c r="AG13" s="8">
        <f t="shared" si="7"/>
        <v>9.4600000000000009</v>
      </c>
      <c r="AH13" s="8">
        <f t="shared" si="8"/>
        <v>1.419895036445615E-3</v>
      </c>
      <c r="AI13" s="8">
        <f>AVERAGE(AH13,AH15)</f>
        <v>1.1686988606124619E-3</v>
      </c>
      <c r="AJ13" s="8">
        <f>STDEV(AH13,AH15)</f>
        <v>3.5524503867950195E-4</v>
      </c>
      <c r="AK13" s="6">
        <f>AI25/AI13</f>
        <v>30.075887340233191</v>
      </c>
      <c r="AL13" s="5">
        <f>((AJ13/AI13)^2+(AJ25/AI25)^2)^0.5*AK13</f>
        <v>11.748799748201035</v>
      </c>
      <c r="AM13" s="7">
        <v>27.29</v>
      </c>
      <c r="AN13" s="8">
        <f t="shared" si="9"/>
        <v>10.68</v>
      </c>
      <c r="AO13" s="8">
        <f t="shared" si="10"/>
        <v>6.095364008308655E-4</v>
      </c>
      <c r="AP13" s="8">
        <f>AVERAGE(AO13:AO15)</f>
        <v>5.3633825654399246E-4</v>
      </c>
      <c r="AQ13" s="8">
        <f>STDEV(AO13:AO15)</f>
        <v>7.2211655630132071E-5</v>
      </c>
      <c r="AR13" s="6">
        <f>AP25/AP13</f>
        <v>3.965317924795865</v>
      </c>
      <c r="AS13" s="5">
        <f>((AQ13/AP13)^2+(AQ25/AP25)^2)^0.5*AR13</f>
        <v>0.90985811204810418</v>
      </c>
      <c r="AT13" s="7">
        <v>24.93</v>
      </c>
      <c r="AU13" s="8">
        <f t="shared" si="11"/>
        <v>8.32</v>
      </c>
      <c r="AV13" s="8">
        <f t="shared" si="12"/>
        <v>3.1291792093344601E-3</v>
      </c>
      <c r="AW13" s="8">
        <f>AVERAGE(AV13:AV15)</f>
        <v>2.4609434454370945E-3</v>
      </c>
      <c r="AX13" s="8">
        <f>STDEV(AV13:AV15)</f>
        <v>9.815493316773392E-4</v>
      </c>
      <c r="AY13" s="6">
        <f>AW25/AW13</f>
        <v>68.564947611295295</v>
      </c>
      <c r="AZ13" s="5">
        <f>((AX13/AW13)^2+(AX25/AW25)^2)^0.5*AY13</f>
        <v>32.567313416732574</v>
      </c>
      <c r="BA13" s="7">
        <v>34.82</v>
      </c>
      <c r="BB13" s="8">
        <f t="shared" si="13"/>
        <v>18.21</v>
      </c>
      <c r="BC13" s="8">
        <f t="shared" si="14"/>
        <v>3.2979478123011185E-6</v>
      </c>
      <c r="BD13" s="8">
        <f>AVERAGE(BC13,BC15)</f>
        <v>2.6710967303772193E-6</v>
      </c>
      <c r="BE13" s="8">
        <f>STDEV(BC13,BC15)</f>
        <v>8.8650130164502645E-7</v>
      </c>
      <c r="BF13" s="6">
        <f>BD25/BD13</f>
        <v>0.61061114640682446</v>
      </c>
      <c r="BG13" s="5">
        <f>((BE13/BD13)^2+(BE25/BD25)^2)^0.5*BF13</f>
        <v>0.21304185827010513</v>
      </c>
      <c r="BH13" s="7">
        <v>28.8</v>
      </c>
      <c r="BI13" s="8">
        <f t="shared" si="15"/>
        <v>12.190000000000001</v>
      </c>
      <c r="BJ13" s="8">
        <f t="shared" si="16"/>
        <v>2.1401506868067263E-4</v>
      </c>
      <c r="BK13" s="8">
        <f>AVERAGE(BJ13,BJ15)</f>
        <v>1.6678660523797582E-4</v>
      </c>
      <c r="BL13" s="8">
        <f>STDEV(BJ13,BJ15)</f>
        <v>6.6791133530703724E-5</v>
      </c>
      <c r="BM13" s="6">
        <f>BK25/BK13</f>
        <v>2.3671367039877804</v>
      </c>
      <c r="BN13" s="5">
        <f>((BL13/BK13)^2+(BL25/BK25)^2)^0.5*BM13</f>
        <v>1.2185062797101665</v>
      </c>
      <c r="BO13" s="7">
        <v>26.02</v>
      </c>
      <c r="BP13" s="8">
        <f t="shared" si="17"/>
        <v>9.41</v>
      </c>
      <c r="BQ13" s="8">
        <f t="shared" si="18"/>
        <v>1.46996752676862E-3</v>
      </c>
      <c r="BR13" s="8">
        <f>AVERAGE(BQ13:BQ15)</f>
        <v>1.1111747615468383E-3</v>
      </c>
      <c r="BS13" s="8">
        <f>STDEV(BQ13:BQ15)</f>
        <v>3.2443907732103146E-4</v>
      </c>
      <c r="BT13" s="6">
        <f>BR25/BR13</f>
        <v>2.2317140000765345</v>
      </c>
      <c r="BU13" s="5">
        <f>((BS13/BR13)^2+(BS25/BR25)^2)^0.5*BT13</f>
        <v>1.1159103792101861</v>
      </c>
      <c r="BV13" s="72">
        <v>40.07</v>
      </c>
      <c r="BW13" s="38">
        <f t="shared" si="19"/>
        <v>30.06</v>
      </c>
      <c r="BX13" s="38">
        <f t="shared" si="20"/>
        <v>8.9338432934625572E-10</v>
      </c>
      <c r="BY13" s="38">
        <f>AVERAGE(BX13,BX15)</f>
        <v>9.2877496181365383E-10</v>
      </c>
      <c r="BZ13" s="38">
        <f>STDEV(BX13,BX15)</f>
        <v>5.0049912416356009E-11</v>
      </c>
      <c r="CA13" s="43">
        <f>BY25/BY13</f>
        <v>2420.9535693904004</v>
      </c>
      <c r="CB13" s="31">
        <f>((BZ13/BY13)^2+(BZ25/BY25)^2)^0.5*CA13</f>
        <v>1353.5793882768321</v>
      </c>
    </row>
    <row r="14" spans="2:80">
      <c r="B14" s="7">
        <v>53</v>
      </c>
      <c r="C14" s="8" t="s">
        <v>15</v>
      </c>
      <c r="D14" s="4" t="s">
        <v>12</v>
      </c>
      <c r="E14" s="7">
        <v>16.34</v>
      </c>
      <c r="F14" s="8">
        <f t="shared" si="0"/>
        <v>1.2055073728384054E-5</v>
      </c>
      <c r="G14" s="8"/>
      <c r="H14" s="8"/>
      <c r="I14" s="6"/>
      <c r="J14" s="5"/>
      <c r="K14" s="7">
        <v>27.07</v>
      </c>
      <c r="L14" s="8">
        <f t="shared" si="1"/>
        <v>10.73</v>
      </c>
      <c r="M14" s="8">
        <f t="shared" si="2"/>
        <v>5.8877335336462912E-4</v>
      </c>
      <c r="N14" s="8"/>
      <c r="O14" s="8"/>
      <c r="P14" s="6"/>
      <c r="Q14" s="5"/>
      <c r="R14" s="7">
        <v>26.5</v>
      </c>
      <c r="S14" s="8">
        <f t="shared" si="3"/>
        <v>10.16</v>
      </c>
      <c r="T14" s="8">
        <f t="shared" si="4"/>
        <v>8.7404792082809821E-4</v>
      </c>
      <c r="U14" s="8"/>
      <c r="V14" s="8"/>
      <c r="W14" s="6"/>
      <c r="X14" s="5"/>
      <c r="Y14" s="7">
        <v>26.8</v>
      </c>
      <c r="Z14" s="8">
        <f t="shared" si="5"/>
        <v>10.46</v>
      </c>
      <c r="AA14" s="8">
        <f t="shared" si="6"/>
        <v>7.0994751822280738E-4</v>
      </c>
      <c r="AB14" s="8"/>
      <c r="AC14" s="8"/>
      <c r="AD14" s="6"/>
      <c r="AE14" s="5"/>
      <c r="AF14" s="78">
        <v>25.21</v>
      </c>
      <c r="AG14" s="8">
        <f t="shared" si="7"/>
        <v>8.870000000000001</v>
      </c>
      <c r="AH14" s="8">
        <f t="shared" si="8"/>
        <v>2.13729238527488E-3</v>
      </c>
      <c r="AI14" s="8"/>
      <c r="AJ14" s="8"/>
      <c r="AK14" s="6"/>
      <c r="AL14" s="5"/>
      <c r="AM14" s="7">
        <v>27.21</v>
      </c>
      <c r="AN14" s="8">
        <f t="shared" si="9"/>
        <v>10.870000000000001</v>
      </c>
      <c r="AO14" s="8">
        <f t="shared" si="10"/>
        <v>5.3432309631872043E-4</v>
      </c>
      <c r="AP14" s="8"/>
      <c r="AQ14" s="8"/>
      <c r="AR14" s="6"/>
      <c r="AS14" s="5"/>
      <c r="AT14" s="7">
        <v>24.76</v>
      </c>
      <c r="AU14" s="8">
        <f t="shared" si="11"/>
        <v>8.4200000000000017</v>
      </c>
      <c r="AV14" s="8">
        <f t="shared" si="12"/>
        <v>2.9196274387401104E-3</v>
      </c>
      <c r="AW14" s="8"/>
      <c r="AX14" s="8"/>
      <c r="AY14" s="6"/>
      <c r="AZ14" s="5"/>
      <c r="BA14" s="78">
        <v>36.630000000000003</v>
      </c>
      <c r="BB14" s="8">
        <f t="shared" si="13"/>
        <v>20.290000000000003</v>
      </c>
      <c r="BC14" s="8">
        <f t="shared" si="14"/>
        <v>7.8001218658235537E-7</v>
      </c>
      <c r="BD14" s="8"/>
      <c r="BE14" s="8"/>
      <c r="BF14" s="6"/>
      <c r="BG14" s="5"/>
      <c r="BH14" s="78">
        <v>27.37</v>
      </c>
      <c r="BI14" s="8">
        <f t="shared" si="15"/>
        <v>11.030000000000001</v>
      </c>
      <c r="BJ14" s="8">
        <f t="shared" si="16"/>
        <v>4.7823256718111619E-4</v>
      </c>
      <c r="BK14" s="8"/>
      <c r="BL14" s="8"/>
      <c r="BM14" s="6"/>
      <c r="BN14" s="5"/>
      <c r="BO14" s="7">
        <v>26.27</v>
      </c>
      <c r="BP14" s="8">
        <f t="shared" si="17"/>
        <v>9.93</v>
      </c>
      <c r="BQ14" s="8">
        <f t="shared" si="18"/>
        <v>1.0251139488506517E-3</v>
      </c>
      <c r="BR14" s="8"/>
      <c r="BS14" s="8"/>
      <c r="BT14" s="6"/>
      <c r="BU14" s="5"/>
      <c r="BV14" s="75">
        <v>45</v>
      </c>
      <c r="BW14" s="38">
        <f t="shared" si="19"/>
        <v>34.269999999999996</v>
      </c>
      <c r="BX14" s="38">
        <f t="shared" si="20"/>
        <v>4.8272750911678058E-11</v>
      </c>
      <c r="BY14" s="38"/>
      <c r="BZ14" s="38"/>
      <c r="CA14" s="43"/>
      <c r="CB14" s="31"/>
    </row>
    <row r="15" spans="2:80">
      <c r="B15" s="7">
        <v>54</v>
      </c>
      <c r="C15" s="8" t="s">
        <v>15</v>
      </c>
      <c r="D15" s="4" t="s">
        <v>12</v>
      </c>
      <c r="E15" s="7">
        <v>16.72</v>
      </c>
      <c r="F15" s="8">
        <f t="shared" si="0"/>
        <v>9.2635718108753024E-6</v>
      </c>
      <c r="G15" s="8"/>
      <c r="H15" s="8"/>
      <c r="I15" s="6"/>
      <c r="J15" s="5"/>
      <c r="K15" s="7">
        <v>27.78</v>
      </c>
      <c r="L15" s="8">
        <f t="shared" si="1"/>
        <v>11.060000000000002</v>
      </c>
      <c r="M15" s="8">
        <f t="shared" si="2"/>
        <v>4.6839068326428847E-4</v>
      </c>
      <c r="N15" s="8"/>
      <c r="O15" s="8"/>
      <c r="P15" s="6"/>
      <c r="Q15" s="5"/>
      <c r="R15" s="7">
        <v>27.31</v>
      </c>
      <c r="S15" s="8">
        <f t="shared" si="3"/>
        <v>10.59</v>
      </c>
      <c r="T15" s="8">
        <f t="shared" si="4"/>
        <v>6.4877237016431244E-4</v>
      </c>
      <c r="U15" s="8"/>
      <c r="V15" s="8"/>
      <c r="W15" s="6"/>
      <c r="X15" s="5"/>
      <c r="Y15" s="78">
        <v>27.77</v>
      </c>
      <c r="Z15" s="8">
        <f t="shared" si="5"/>
        <v>11.05</v>
      </c>
      <c r="AA15" s="8">
        <f t="shared" si="6"/>
        <v>4.7164859810783449E-4</v>
      </c>
      <c r="AB15" s="8"/>
      <c r="AC15" s="8"/>
      <c r="AD15" s="6"/>
      <c r="AE15" s="5"/>
      <c r="AF15" s="7">
        <v>26.81</v>
      </c>
      <c r="AG15" s="8">
        <f t="shared" si="7"/>
        <v>10.09</v>
      </c>
      <c r="AH15" s="8">
        <f t="shared" si="8"/>
        <v>9.1750268477930861E-4</v>
      </c>
      <c r="AI15" s="8"/>
      <c r="AJ15" s="8"/>
      <c r="AK15" s="6"/>
      <c r="AL15" s="5"/>
      <c r="AM15" s="7">
        <v>27.79</v>
      </c>
      <c r="AN15" s="8">
        <f t="shared" si="9"/>
        <v>11.07</v>
      </c>
      <c r="AO15" s="8">
        <f t="shared" si="10"/>
        <v>4.6515527248239128E-4</v>
      </c>
      <c r="AP15" s="8"/>
      <c r="AQ15" s="8"/>
      <c r="AR15" s="6"/>
      <c r="AS15" s="5"/>
      <c r="AT15" s="78">
        <v>26.27</v>
      </c>
      <c r="AU15" s="8">
        <f t="shared" si="11"/>
        <v>9.5500000000000007</v>
      </c>
      <c r="AV15" s="8">
        <f t="shared" si="12"/>
        <v>1.3340236882367136E-3</v>
      </c>
      <c r="AW15" s="8"/>
      <c r="AX15" s="8"/>
      <c r="AY15" s="6"/>
      <c r="AZ15" s="5"/>
      <c r="BA15" s="7">
        <v>35.619999999999997</v>
      </c>
      <c r="BB15" s="8">
        <f t="shared" si="13"/>
        <v>18.899999999999999</v>
      </c>
      <c r="BC15" s="8">
        <f t="shared" si="14"/>
        <v>2.04424564845332E-6</v>
      </c>
      <c r="BD15" s="8"/>
      <c r="BE15" s="8"/>
      <c r="BF15" s="6"/>
      <c r="BG15" s="5"/>
      <c r="BH15" s="7">
        <v>29.75</v>
      </c>
      <c r="BI15" s="8">
        <f t="shared" si="15"/>
        <v>13.030000000000001</v>
      </c>
      <c r="BJ15" s="8">
        <f t="shared" si="16"/>
        <v>1.1955814179527905E-4</v>
      </c>
      <c r="BK15" s="8"/>
      <c r="BL15" s="8"/>
      <c r="BM15" s="6"/>
      <c r="BN15" s="5"/>
      <c r="BO15" s="7">
        <v>26.94</v>
      </c>
      <c r="BP15" s="8">
        <f t="shared" si="17"/>
        <v>10.220000000000002</v>
      </c>
      <c r="BQ15" s="8">
        <f t="shared" si="18"/>
        <v>8.3844280902124269E-4</v>
      </c>
      <c r="BR15" s="8"/>
      <c r="BS15" s="8"/>
      <c r="BT15" s="6"/>
      <c r="BU15" s="5"/>
      <c r="BV15" s="72">
        <v>41.01</v>
      </c>
      <c r="BW15" s="38">
        <f t="shared" si="19"/>
        <v>29.949999999999996</v>
      </c>
      <c r="BX15" s="38">
        <f t="shared" si="20"/>
        <v>9.6416559428105195E-10</v>
      </c>
      <c r="BY15" s="38"/>
      <c r="BZ15" s="38"/>
      <c r="CA15" s="43"/>
      <c r="CB15" s="31"/>
    </row>
    <row r="16" spans="2:80">
      <c r="B16" s="7">
        <v>76</v>
      </c>
      <c r="C16" s="8" t="s">
        <v>16</v>
      </c>
      <c r="D16" s="4" t="s">
        <v>12</v>
      </c>
      <c r="E16" s="7">
        <v>17.04</v>
      </c>
      <c r="F16" s="8">
        <f t="shared" si="0"/>
        <v>7.4207683365805552E-6</v>
      </c>
      <c r="G16" s="8">
        <f>AVERAGE(F16:F17)</f>
        <v>8.2155136445686965E-6</v>
      </c>
      <c r="H16" s="8">
        <f>STDEV(F16:F17)</f>
        <v>1.123939593189212E-6</v>
      </c>
      <c r="I16" s="6">
        <f>G28/G16</f>
        <v>0.82352673937996557</v>
      </c>
      <c r="J16" s="5">
        <f>((H16/G16)^2+(H28/G28)^2)^0.5*I16</f>
        <v>0.14858485162077828</v>
      </c>
      <c r="K16" s="7">
        <v>27.11</v>
      </c>
      <c r="L16" s="8">
        <f t="shared" si="1"/>
        <v>10.07</v>
      </c>
      <c r="M16" s="8">
        <f t="shared" si="2"/>
        <v>9.3031054496478256E-4</v>
      </c>
      <c r="N16" s="8">
        <f>AVERAGE(M16:M18)</f>
        <v>9.709933929970138E-4</v>
      </c>
      <c r="O16" s="8">
        <f>STDEV(M16:M18)</f>
        <v>3.2623107047047588E-4</v>
      </c>
      <c r="P16" s="6">
        <f>N28/N16</f>
        <v>2.1801477038833412</v>
      </c>
      <c r="Q16" s="5">
        <f>((O16/N16)^2+(O28/N28)^2)^0.5*P16</f>
        <v>0.7519073727170017</v>
      </c>
      <c r="R16" s="7">
        <v>27.36</v>
      </c>
      <c r="S16" s="8">
        <f t="shared" si="3"/>
        <v>10.32</v>
      </c>
      <c r="T16" s="8">
        <f t="shared" si="4"/>
        <v>7.8229480233361556E-4</v>
      </c>
      <c r="U16" s="8">
        <f>AVERAGE(T16:T17)</f>
        <v>8.0747303191288158E-4</v>
      </c>
      <c r="V16" s="8">
        <f>STDEV(T16:T17)</f>
        <v>3.5607393747541435E-5</v>
      </c>
      <c r="W16" s="6">
        <f>U28/U16</f>
        <v>1.5478169135780391</v>
      </c>
      <c r="X16" s="5">
        <f>((V16/U16)^2+(V28/U28)^2)^0.5*W16</f>
        <v>0.13132025493051416</v>
      </c>
      <c r="Y16" s="7">
        <v>26.57</v>
      </c>
      <c r="Z16" s="8">
        <f t="shared" si="5"/>
        <v>9.5300000000000011</v>
      </c>
      <c r="AA16" s="8">
        <f t="shared" si="6"/>
        <v>1.352645964952074E-3</v>
      </c>
      <c r="AB16" s="8">
        <f>AVERAGE(AA16:AA17)</f>
        <v>1.1256333587577152E-3</v>
      </c>
      <c r="AC16" s="8">
        <f>STDEV(AA16:AA17)</f>
        <v>3.210443065097246E-4</v>
      </c>
      <c r="AD16" s="6">
        <f>AB28/AB16</f>
        <v>4.2616784134955763</v>
      </c>
      <c r="AE16" s="5">
        <f>((AC16/AB16)^2+(AC28/AB28)^2)^0.5*AD16</f>
        <v>1.3087191814694132</v>
      </c>
      <c r="AF16" s="7">
        <v>26.16</v>
      </c>
      <c r="AG16" s="8">
        <f t="shared" si="7"/>
        <v>9.120000000000001</v>
      </c>
      <c r="AH16" s="8">
        <f t="shared" si="8"/>
        <v>1.7972415051267082E-3</v>
      </c>
      <c r="AI16" s="8">
        <f>AVERAGE(AH16:AH18)</f>
        <v>1.4307743269153267E-3</v>
      </c>
      <c r="AJ16" s="8">
        <f>STDEV(AH16:AH18)</f>
        <v>3.8755299118477184E-4</v>
      </c>
      <c r="AK16" s="6">
        <f>AI28/AI16</f>
        <v>27.657602672632606</v>
      </c>
      <c r="AL16" s="5">
        <f>((AJ16/AI16)^2+(AJ28/AI28)^2)^0.5*AK16</f>
        <v>9.5282192014098293</v>
      </c>
      <c r="AM16" s="7">
        <v>28.09</v>
      </c>
      <c r="AN16" s="8">
        <f t="shared" si="9"/>
        <v>11.05</v>
      </c>
      <c r="AO16" s="8">
        <f t="shared" si="10"/>
        <v>4.7164859810783449E-4</v>
      </c>
      <c r="AP16" s="8">
        <f>AVERAGE(AO16:AO18)</f>
        <v>4.6780899234792725E-4</v>
      </c>
      <c r="AQ16" s="8">
        <f>STDEV(AO16:AO18)</f>
        <v>4.6786099240258408E-5</v>
      </c>
      <c r="AR16" s="6">
        <f>AP28/AP16</f>
        <v>4.8664841386259283</v>
      </c>
      <c r="AS16" s="5">
        <f>((AQ16/AP16)^2+(AQ28/AP28)^2)^0.5*AR16</f>
        <v>0.79124377643024579</v>
      </c>
      <c r="AT16" s="7">
        <v>24.66</v>
      </c>
      <c r="AU16" s="8">
        <f t="shared" si="11"/>
        <v>7.620000000000001</v>
      </c>
      <c r="AV16" s="8">
        <f t="shared" si="12"/>
        <v>5.0833666228200514E-3</v>
      </c>
      <c r="AW16" s="8">
        <f>AVERAGE(AV16:AV17)</f>
        <v>4.7088111865425386E-3</v>
      </c>
      <c r="AX16" s="8">
        <f>STDEV(AV16:AV17)</f>
        <v>5.2970137784423012E-4</v>
      </c>
      <c r="AY16" s="6">
        <f>AW28/AW16</f>
        <v>77.842188719591746</v>
      </c>
      <c r="AZ16" s="5">
        <f>((AX16/AW16)^2+(AX28/AW28)^2)^0.5*AY16</f>
        <v>12.122949678296877</v>
      </c>
      <c r="BA16" s="7">
        <v>34.11</v>
      </c>
      <c r="BB16" s="8">
        <f t="shared" si="13"/>
        <v>17.07</v>
      </c>
      <c r="BC16" s="8">
        <f t="shared" si="14"/>
        <v>7.2680511325373714E-6</v>
      </c>
      <c r="BD16" s="8">
        <f>AVERAGE(BC16:BC17)</f>
        <v>6.1334026335644595E-6</v>
      </c>
      <c r="BE16" s="8">
        <f>STDEV(BC16:BC18)</f>
        <v>2.8390822301794352E-6</v>
      </c>
      <c r="BF16" s="6">
        <f>BD28/BD16</f>
        <v>3.7487481470097097</v>
      </c>
      <c r="BG16" s="5">
        <f>((BE16/BD16)^2+(BE28/BD28)^2)^0.5*BF16</f>
        <v>1.9433365024136768</v>
      </c>
      <c r="BH16" s="7">
        <v>27.28</v>
      </c>
      <c r="BI16" s="8">
        <f t="shared" si="15"/>
        <v>10.240000000000002</v>
      </c>
      <c r="BJ16" s="8">
        <f t="shared" si="16"/>
        <v>8.2689971910402955E-4</v>
      </c>
      <c r="BK16" s="8">
        <f>AVERAGE(BJ16:BJ17)</f>
        <v>5.3982497232562057E-4</v>
      </c>
      <c r="BL16" s="8">
        <f>STDEV(BJ16:BJ17)</f>
        <v>4.0598500030884793E-4</v>
      </c>
      <c r="BM16" s="6">
        <f>BK28/BK16</f>
        <v>2.7370806187031955</v>
      </c>
      <c r="BN16" s="5">
        <f>((BL16/BK16)^2+(BL28/BK28)^2)^0.5*BM16</f>
        <v>2.2348795658197211</v>
      </c>
      <c r="BO16" s="7">
        <v>25.72</v>
      </c>
      <c r="BP16" s="8">
        <f t="shared" si="17"/>
        <v>8.68</v>
      </c>
      <c r="BQ16" s="8">
        <f t="shared" si="18"/>
        <v>2.4381456033234624E-3</v>
      </c>
      <c r="BR16" s="8">
        <f>AVERAGE(BQ16:BQ18)</f>
        <v>2.0330572379013766E-3</v>
      </c>
      <c r="BS16" s="8">
        <f>STDEV(BQ16:BQ18)</f>
        <v>3.603679160760355E-4</v>
      </c>
      <c r="BT16" s="6">
        <f>BR28/BR16</f>
        <v>1.31385850710465</v>
      </c>
      <c r="BU16" s="5">
        <f>((BS16/BR16)^2+(BS28/BR28)^2)^0.5*BT16</f>
        <v>0.33085946571723857</v>
      </c>
      <c r="BV16" s="72">
        <v>45</v>
      </c>
      <c r="BW16" s="38">
        <f t="shared" si="19"/>
        <v>34.93</v>
      </c>
      <c r="BX16" s="38">
        <f t="shared" si="20"/>
        <v>3.0550776387770512E-11</v>
      </c>
      <c r="BY16" s="38">
        <f>AVERAGE(BX16:BX18)</f>
        <v>6.4119287768928703E-10</v>
      </c>
      <c r="BZ16" s="38">
        <f>STDEV(BX16:BX18)</f>
        <v>8.4871043642799098E-10</v>
      </c>
      <c r="CA16" s="43">
        <f>BY28/BY16</f>
        <v>9971.7621765360254</v>
      </c>
      <c r="CB16" s="31">
        <f>((BZ16/BY16)^2+(BZ28/BY28)^2)^0.5*CA16</f>
        <v>13295.725129306897</v>
      </c>
    </row>
    <row r="17" spans="2:80">
      <c r="B17" s="7">
        <v>77</v>
      </c>
      <c r="C17" s="8" t="s">
        <v>16</v>
      </c>
      <c r="D17" s="4" t="s">
        <v>12</v>
      </c>
      <c r="E17" s="7">
        <v>16.760000000000002</v>
      </c>
      <c r="F17" s="8">
        <f t="shared" si="0"/>
        <v>9.0102589525568379E-6</v>
      </c>
      <c r="G17" s="8"/>
      <c r="H17" s="8"/>
      <c r="I17" s="8"/>
      <c r="J17" s="4"/>
      <c r="K17" s="7">
        <v>27.31</v>
      </c>
      <c r="L17" s="8">
        <f t="shared" si="1"/>
        <v>10.549999999999997</v>
      </c>
      <c r="M17" s="8">
        <f t="shared" si="2"/>
        <v>6.6701184411835856E-4</v>
      </c>
      <c r="N17" s="8"/>
      <c r="O17" s="8"/>
      <c r="P17" s="8"/>
      <c r="Q17" s="4"/>
      <c r="R17" s="7">
        <v>26.99</v>
      </c>
      <c r="S17" s="8">
        <f t="shared" si="3"/>
        <v>10.229999999999997</v>
      </c>
      <c r="T17" s="8">
        <f t="shared" si="4"/>
        <v>8.326512614921476E-4</v>
      </c>
      <c r="U17" s="8"/>
      <c r="V17" s="8"/>
      <c r="W17" s="8"/>
      <c r="X17" s="4"/>
      <c r="Y17" s="7">
        <v>26.88</v>
      </c>
      <c r="Z17" s="8">
        <f t="shared" si="5"/>
        <v>10.119999999999997</v>
      </c>
      <c r="AA17" s="8">
        <f t="shared" si="6"/>
        <v>8.9862075256335651E-4</v>
      </c>
      <c r="AB17" s="8"/>
      <c r="AC17" s="8"/>
      <c r="AD17" s="8"/>
      <c r="AE17" s="4"/>
      <c r="AF17" s="7">
        <v>26.69</v>
      </c>
      <c r="AG17" s="8">
        <f t="shared" si="7"/>
        <v>9.93</v>
      </c>
      <c r="AH17" s="8">
        <f t="shared" si="8"/>
        <v>1.0251139488506517E-3</v>
      </c>
      <c r="AI17" s="8"/>
      <c r="AJ17" s="8"/>
      <c r="AK17" s="8"/>
      <c r="AL17" s="4"/>
      <c r="AM17" s="7">
        <v>27.69</v>
      </c>
      <c r="AN17" s="8">
        <f t="shared" si="9"/>
        <v>10.93</v>
      </c>
      <c r="AO17" s="8">
        <f t="shared" si="10"/>
        <v>5.1255697442532586E-4</v>
      </c>
      <c r="AP17" s="8"/>
      <c r="AQ17" s="8"/>
      <c r="AR17" s="8"/>
      <c r="AS17" s="4"/>
      <c r="AT17" s="7">
        <v>24.61</v>
      </c>
      <c r="AU17" s="8">
        <f t="shared" si="11"/>
        <v>7.8499999999999979</v>
      </c>
      <c r="AV17" s="8">
        <f t="shared" si="12"/>
        <v>4.3342557502650259E-3</v>
      </c>
      <c r="AW17" s="8"/>
      <c r="AX17" s="8"/>
      <c r="AY17" s="8"/>
      <c r="AZ17" s="4"/>
      <c r="BA17" s="7">
        <v>34.369999999999997</v>
      </c>
      <c r="BB17" s="8">
        <f t="shared" si="13"/>
        <v>17.609999999999996</v>
      </c>
      <c r="BC17" s="8">
        <f t="shared" si="14"/>
        <v>4.9987541345915477E-6</v>
      </c>
      <c r="BD17" s="8"/>
      <c r="BE17" s="8"/>
      <c r="BF17" s="8"/>
      <c r="BG17" s="4"/>
      <c r="BH17" s="7">
        <v>28.71</v>
      </c>
      <c r="BI17" s="8">
        <f t="shared" si="15"/>
        <v>11.95</v>
      </c>
      <c r="BJ17" s="8">
        <f t="shared" si="16"/>
        <v>2.5275022554721159E-4</v>
      </c>
      <c r="BK17" s="8"/>
      <c r="BL17" s="8"/>
      <c r="BM17" s="8"/>
      <c r="BN17" s="4"/>
      <c r="BO17" s="7">
        <v>25.79</v>
      </c>
      <c r="BP17" s="8">
        <f t="shared" si="17"/>
        <v>9.0299999999999976</v>
      </c>
      <c r="BQ17" s="8">
        <f t="shared" si="18"/>
        <v>1.9129302687244702E-3</v>
      </c>
      <c r="BR17" s="8"/>
      <c r="BS17" s="8"/>
      <c r="BT17" s="8"/>
      <c r="BU17" s="4"/>
      <c r="BV17" s="72">
        <v>42.27</v>
      </c>
      <c r="BW17" s="38">
        <f t="shared" si="19"/>
        <v>31.720000000000006</v>
      </c>
      <c r="BX17" s="38">
        <f t="shared" si="20"/>
        <v>2.8270177645493389E-10</v>
      </c>
      <c r="BY17" s="38"/>
      <c r="BZ17" s="38"/>
      <c r="CA17" s="43"/>
      <c r="CB17" s="31"/>
    </row>
    <row r="18" spans="2:80">
      <c r="B18" s="3">
        <v>78</v>
      </c>
      <c r="C18" s="2" t="s">
        <v>16</v>
      </c>
      <c r="D18" s="1" t="s">
        <v>12</v>
      </c>
      <c r="E18" s="78">
        <v>15.54</v>
      </c>
      <c r="F18" s="8">
        <f t="shared" si="0"/>
        <v>2.0989102449642091E-5</v>
      </c>
      <c r="G18" s="8"/>
      <c r="H18" s="8"/>
      <c r="I18" s="8"/>
      <c r="J18" s="4"/>
      <c r="K18" s="78">
        <v>25.11</v>
      </c>
      <c r="L18" s="10">
        <f t="shared" si="1"/>
        <v>9.57</v>
      </c>
      <c r="M18" s="8">
        <f t="shared" si="2"/>
        <v>1.3156577899079006E-3</v>
      </c>
      <c r="N18" s="8"/>
      <c r="O18" s="8"/>
      <c r="P18" s="8"/>
      <c r="Q18" s="4"/>
      <c r="R18" s="78">
        <v>27.05</v>
      </c>
      <c r="S18" s="8">
        <f t="shared" si="3"/>
        <v>11.510000000000002</v>
      </c>
      <c r="T18" s="8">
        <f t="shared" si="4"/>
        <v>3.4288204974072182E-4</v>
      </c>
      <c r="U18" s="8"/>
      <c r="V18" s="8"/>
      <c r="W18" s="8"/>
      <c r="X18" s="4"/>
      <c r="Y18" s="78">
        <v>24.83</v>
      </c>
      <c r="Z18" s="8">
        <f t="shared" si="5"/>
        <v>9.2899999999999991</v>
      </c>
      <c r="AA18" s="8">
        <f t="shared" si="6"/>
        <v>1.5974649581206681E-3</v>
      </c>
      <c r="AB18" s="8"/>
      <c r="AC18" s="8"/>
      <c r="AD18" s="8"/>
      <c r="AE18" s="4"/>
      <c r="AF18" s="3">
        <v>24.95</v>
      </c>
      <c r="AG18" s="8">
        <f t="shared" si="7"/>
        <v>9.41</v>
      </c>
      <c r="AH18" s="8">
        <f t="shared" si="8"/>
        <v>1.46996752676862E-3</v>
      </c>
      <c r="AI18" s="8"/>
      <c r="AJ18" s="8"/>
      <c r="AK18" s="8"/>
      <c r="AL18" s="4"/>
      <c r="AM18" s="7">
        <v>26.76</v>
      </c>
      <c r="AN18" s="8">
        <f t="shared" si="9"/>
        <v>11.220000000000002</v>
      </c>
      <c r="AO18" s="8">
        <f t="shared" si="10"/>
        <v>4.1922140451062135E-4</v>
      </c>
      <c r="AP18" s="8"/>
      <c r="AQ18" s="8"/>
      <c r="AR18" s="8"/>
      <c r="AS18" s="4"/>
      <c r="AT18" s="78">
        <v>22.35</v>
      </c>
      <c r="AU18" s="2">
        <f t="shared" si="11"/>
        <v>6.8100000000000023</v>
      </c>
      <c r="AV18" s="2">
        <f t="shared" si="12"/>
        <v>8.9122165302220439E-3</v>
      </c>
      <c r="AW18" s="2"/>
      <c r="AX18" s="2"/>
      <c r="AY18" s="2"/>
      <c r="AZ18" s="1"/>
      <c r="BA18" s="78">
        <v>32.06</v>
      </c>
      <c r="BB18" s="8">
        <f t="shared" si="13"/>
        <v>16.520000000000003</v>
      </c>
      <c r="BC18" s="8">
        <f t="shared" si="14"/>
        <v>1.0641049700549347E-5</v>
      </c>
      <c r="BD18" s="8"/>
      <c r="BE18" s="8"/>
      <c r="BF18" s="8"/>
      <c r="BG18" s="4"/>
      <c r="BH18" s="78">
        <v>24.74</v>
      </c>
      <c r="BI18" s="2">
        <f t="shared" si="15"/>
        <v>9.1999999999999993</v>
      </c>
      <c r="BJ18" s="2">
        <f t="shared" si="16"/>
        <v>1.7002940689377439E-3</v>
      </c>
      <c r="BK18" s="2"/>
      <c r="BL18" s="2"/>
      <c r="BM18" s="2"/>
      <c r="BN18" s="1"/>
      <c r="BO18" s="3">
        <v>24.7</v>
      </c>
      <c r="BP18" s="2">
        <f t="shared" si="17"/>
        <v>9.16</v>
      </c>
      <c r="BQ18" s="2">
        <f t="shared" si="18"/>
        <v>1.7480958416561969E-3</v>
      </c>
      <c r="BR18" s="2"/>
      <c r="BS18" s="2"/>
      <c r="BT18" s="2"/>
      <c r="BU18" s="1"/>
      <c r="BV18" s="88">
        <v>38.78</v>
      </c>
      <c r="BW18" s="40">
        <f t="shared" si="19"/>
        <v>29.21</v>
      </c>
      <c r="BX18" s="40">
        <f t="shared" si="20"/>
        <v>1.6103260802251568E-9</v>
      </c>
      <c r="BY18" s="40"/>
      <c r="BZ18" s="40"/>
      <c r="CA18" s="44"/>
      <c r="CB18" s="47"/>
    </row>
    <row r="19" spans="2:80">
      <c r="B19" s="11">
        <v>16</v>
      </c>
      <c r="C19" s="12" t="s">
        <v>13</v>
      </c>
      <c r="D19" s="13" t="s">
        <v>25</v>
      </c>
      <c r="E19" s="11">
        <v>17.16</v>
      </c>
      <c r="F19" s="12">
        <f t="shared" ref="F19:F30" si="21">2^-E19</f>
        <v>6.828499381469513E-6</v>
      </c>
      <c r="G19" s="12">
        <f>AVERAGE(F19:F21)</f>
        <v>7.608417107258745E-6</v>
      </c>
      <c r="H19" s="12">
        <f>STDEV(F19:F21)</f>
        <v>1.2692007979385141E-6</v>
      </c>
      <c r="I19" s="12"/>
      <c r="J19" s="13"/>
      <c r="K19" s="11">
        <v>26.81</v>
      </c>
      <c r="L19" s="12">
        <f t="shared" si="1"/>
        <v>9.6499999999999986</v>
      </c>
      <c r="M19" s="12">
        <f t="shared" ref="M19:M36" si="22">2^-L19</f>
        <v>1.2446881126164688E-3</v>
      </c>
      <c r="N19" s="12">
        <f>AVERAGE(M19:M21)</f>
        <v>9.5281958765207418E-4</v>
      </c>
      <c r="O19" s="12">
        <f>STDEV(M19:M21)</f>
        <v>4.353447493757992E-4</v>
      </c>
      <c r="P19" s="12"/>
      <c r="Q19" s="13"/>
      <c r="R19" s="11">
        <v>25.39</v>
      </c>
      <c r="S19" s="12">
        <f t="shared" si="3"/>
        <v>8.23</v>
      </c>
      <c r="T19" s="12">
        <f t="shared" ref="T19:T36" si="23">2^-S19</f>
        <v>3.3306050459685817E-3</v>
      </c>
      <c r="U19" s="12">
        <f>AVERAGE(T19:T21)</f>
        <v>2.598121108876078E-3</v>
      </c>
      <c r="V19" s="12">
        <f>STDEV(T19:T21)</f>
        <v>7.2223340805118081E-4</v>
      </c>
      <c r="W19" s="12"/>
      <c r="X19" s="13"/>
      <c r="Y19" s="11">
        <v>25.41</v>
      </c>
      <c r="Z19" s="12">
        <f t="shared" si="5"/>
        <v>8.25</v>
      </c>
      <c r="AA19" s="12">
        <f t="shared" ref="AA19:AA36" si="24">2^-Z19</f>
        <v>3.2847516220848244E-3</v>
      </c>
      <c r="AB19" s="12">
        <f>AVERAGE(AA19:AA21)</f>
        <v>3.3833682493254933E-3</v>
      </c>
      <c r="AC19" s="12">
        <f>STDEV(AA19:AA21)</f>
        <v>7.877022998855007E-4</v>
      </c>
      <c r="AD19" s="12"/>
      <c r="AE19" s="13"/>
      <c r="AF19" s="7">
        <v>26.16</v>
      </c>
      <c r="AG19" s="12">
        <f t="shared" si="7"/>
        <v>9</v>
      </c>
      <c r="AH19" s="12">
        <f t="shared" ref="AH19:AH36" si="25">2^-AG19</f>
        <v>1.953125E-3</v>
      </c>
      <c r="AI19" s="12">
        <f>AVERAGE(AH19:AH21)</f>
        <v>2.4235675561150474E-3</v>
      </c>
      <c r="AJ19" s="12">
        <f>STDEV(AH19:AH21)</f>
        <v>4.6332557049290677E-4</v>
      </c>
      <c r="AK19" s="12"/>
      <c r="AL19" s="13"/>
      <c r="AM19" s="11">
        <v>27.97</v>
      </c>
      <c r="AN19" s="12">
        <f t="shared" si="9"/>
        <v>10.809999999999999</v>
      </c>
      <c r="AO19" s="12">
        <f t="shared" ref="AO19:AO36" si="26">2^-AN19</f>
        <v>5.5701353313887948E-4</v>
      </c>
      <c r="AP19" s="12">
        <f>AVERAGE(AO19:AO21)</f>
        <v>4.8467566705009328E-4</v>
      </c>
      <c r="AQ19" s="12">
        <f>STDEV(AO19:AO21)</f>
        <v>1.1871362021768372E-4</v>
      </c>
      <c r="AR19" s="12"/>
      <c r="AS19" s="13"/>
      <c r="AT19" s="11">
        <v>23.65</v>
      </c>
      <c r="AU19" s="12">
        <f t="shared" si="11"/>
        <v>6.4899999999999984</v>
      </c>
      <c r="AV19" s="12">
        <f t="shared" si="12"/>
        <v>1.112539215310214E-2</v>
      </c>
      <c r="AW19" s="12">
        <f>AVERAGE(AV19:AV21)</f>
        <v>1.0566314933920776E-2</v>
      </c>
      <c r="AX19" s="12">
        <f>STDEV(AV19:AV21)</f>
        <v>2.626840078397307E-3</v>
      </c>
      <c r="AY19" s="12"/>
      <c r="AZ19" s="13"/>
      <c r="BA19" s="11">
        <v>33.78</v>
      </c>
      <c r="BB19" s="12">
        <f t="shared" si="13"/>
        <v>16.62</v>
      </c>
      <c r="BC19" s="12">
        <f t="shared" ref="BC19:BC36" si="27">2^-BB19</f>
        <v>9.9284504351954145E-6</v>
      </c>
      <c r="BD19" s="12">
        <f>AVERAGE(BC19:BC21)</f>
        <v>7.9855647378189688E-6</v>
      </c>
      <c r="BE19" s="12">
        <f>STDEV(BC19:BC21)</f>
        <v>4.2020946338098909E-6</v>
      </c>
      <c r="BF19" s="12"/>
      <c r="BG19" s="13"/>
      <c r="BH19" s="11">
        <v>28.04</v>
      </c>
      <c r="BI19" s="12">
        <f t="shared" si="15"/>
        <v>10.879999999999999</v>
      </c>
      <c r="BJ19" s="12">
        <f t="shared" si="16"/>
        <v>5.3063225709280252E-4</v>
      </c>
      <c r="BK19" s="12">
        <f>AVERAGE(BJ19:BJ21)</f>
        <v>7.2167455068225094E-4</v>
      </c>
      <c r="BL19" s="12">
        <f>STDEV(BJ19:BJ21)</f>
        <v>2.2971862397583388E-4</v>
      </c>
      <c r="BM19" s="12"/>
      <c r="BN19" s="13"/>
      <c r="BO19" s="11">
        <v>25.89</v>
      </c>
      <c r="BP19" s="12">
        <f t="shared" si="17"/>
        <v>8.73</v>
      </c>
      <c r="BQ19" s="12">
        <f t="shared" si="18"/>
        <v>2.3550934134585169E-3</v>
      </c>
      <c r="BR19" s="12">
        <f>AVERAGE(BQ19:BQ21)</f>
        <v>1.6081361326611154E-3</v>
      </c>
      <c r="BS19" s="12">
        <f>STDEV(BQ19:BQ21)</f>
        <v>7.708040317443149E-4</v>
      </c>
      <c r="BT19" s="12"/>
      <c r="BU19" s="13"/>
      <c r="BV19" s="77">
        <v>45</v>
      </c>
      <c r="BW19" s="8">
        <f t="shared" ref="BW19:BW36" si="28">BV19-E19</f>
        <v>27.84</v>
      </c>
      <c r="BX19" s="12">
        <f t="shared" ref="BX19:BX36" si="29">2^-BW19</f>
        <v>4.1622189360567258E-9</v>
      </c>
      <c r="BY19" s="12">
        <f>AVERAGE(BX19:BX21)</f>
        <v>1.3148415843982333E-8</v>
      </c>
      <c r="BZ19" s="12">
        <f>STDEV(BX19:BX21)</f>
        <v>8.761239136963325E-9</v>
      </c>
      <c r="CA19" s="12"/>
      <c r="CB19" s="13"/>
    </row>
    <row r="20" spans="2:80">
      <c r="B20" s="7">
        <v>17</v>
      </c>
      <c r="C20" s="8" t="s">
        <v>13</v>
      </c>
      <c r="D20" s="4" t="s">
        <v>25</v>
      </c>
      <c r="E20" s="7">
        <v>17.14</v>
      </c>
      <c r="F20" s="8">
        <f t="shared" si="21"/>
        <v>6.9238216805813665E-6</v>
      </c>
      <c r="G20" s="8"/>
      <c r="H20" s="8"/>
      <c r="I20" s="8"/>
      <c r="J20" s="4"/>
      <c r="K20" s="7">
        <v>26.89</v>
      </c>
      <c r="L20" s="8">
        <f t="shared" si="1"/>
        <v>9.75</v>
      </c>
      <c r="M20" s="8">
        <f t="shared" si="22"/>
        <v>1.1613350732448454E-3</v>
      </c>
      <c r="N20" s="8"/>
      <c r="O20" s="8"/>
      <c r="P20" s="8"/>
      <c r="Q20" s="4"/>
      <c r="R20" s="7">
        <v>25.74</v>
      </c>
      <c r="S20" s="8">
        <f t="shared" si="3"/>
        <v>8.5999999999999979</v>
      </c>
      <c r="T20" s="8">
        <f t="shared" si="23"/>
        <v>2.5771638882283142E-3</v>
      </c>
      <c r="U20" s="8"/>
      <c r="V20" s="8"/>
      <c r="W20" s="8"/>
      <c r="X20" s="4"/>
      <c r="Y20" s="7">
        <v>25.03</v>
      </c>
      <c r="Z20" s="8">
        <f t="shared" si="5"/>
        <v>7.8900000000000006</v>
      </c>
      <c r="AA20" s="8">
        <f t="shared" si="24"/>
        <v>4.2157352988454171E-3</v>
      </c>
      <c r="AB20" s="8"/>
      <c r="AC20" s="8"/>
      <c r="AD20" s="8"/>
      <c r="AE20" s="4"/>
      <c r="AF20" s="7">
        <v>25.82</v>
      </c>
      <c r="AG20" s="8">
        <f t="shared" si="7"/>
        <v>8.68</v>
      </c>
      <c r="AH20" s="8">
        <f t="shared" si="25"/>
        <v>2.4381456033234624E-3</v>
      </c>
      <c r="AI20" s="8"/>
      <c r="AJ20" s="8"/>
      <c r="AK20" s="8"/>
      <c r="AL20" s="4"/>
      <c r="AM20" s="7">
        <v>27.97</v>
      </c>
      <c r="AN20" s="8">
        <f t="shared" si="9"/>
        <v>10.829999999999998</v>
      </c>
      <c r="AO20" s="8">
        <f t="shared" si="26"/>
        <v>5.493449632269587E-4</v>
      </c>
      <c r="AP20" s="8"/>
      <c r="AQ20" s="8"/>
      <c r="AR20" s="8"/>
      <c r="AS20" s="4"/>
      <c r="AT20" s="7">
        <v>23.42</v>
      </c>
      <c r="AU20" s="8">
        <f t="shared" si="11"/>
        <v>6.2800000000000011</v>
      </c>
      <c r="AV20" s="8">
        <f t="shared" si="12"/>
        <v>1.2868609644805819E-2</v>
      </c>
      <c r="AW20" s="8"/>
      <c r="AX20" s="8"/>
      <c r="AY20" s="8"/>
      <c r="AZ20" s="4"/>
      <c r="BA20" s="7">
        <v>33.630000000000003</v>
      </c>
      <c r="BB20" s="8">
        <f t="shared" si="13"/>
        <v>16.490000000000002</v>
      </c>
      <c r="BC20" s="8">
        <f t="shared" si="27"/>
        <v>1.086464077451378E-5</v>
      </c>
      <c r="BD20" s="8"/>
      <c r="BE20" s="8"/>
      <c r="BF20" s="8"/>
      <c r="BG20" s="4"/>
      <c r="BH20" s="7">
        <v>27.14</v>
      </c>
      <c r="BI20" s="8">
        <f t="shared" si="15"/>
        <v>10</v>
      </c>
      <c r="BJ20" s="8">
        <f t="shared" si="16"/>
        <v>9.765625E-4</v>
      </c>
      <c r="BK20" s="8"/>
      <c r="BL20" s="8"/>
      <c r="BM20" s="8"/>
      <c r="BN20" s="4"/>
      <c r="BO20" s="7">
        <v>26.38</v>
      </c>
      <c r="BP20" s="8">
        <f t="shared" si="17"/>
        <v>9.2399999999999984</v>
      </c>
      <c r="BQ20" s="8">
        <f t="shared" si="18"/>
        <v>1.6537994382080634E-3</v>
      </c>
      <c r="BR20" s="8"/>
      <c r="BS20" s="8"/>
      <c r="BT20" s="8"/>
      <c r="BU20" s="4"/>
      <c r="BV20" s="7">
        <v>42.6</v>
      </c>
      <c r="BW20" s="8">
        <f t="shared" si="28"/>
        <v>25.46</v>
      </c>
      <c r="BX20" s="8">
        <f t="shared" si="29"/>
        <v>2.1665878852014395E-8</v>
      </c>
      <c r="BY20" s="8"/>
      <c r="BZ20" s="8"/>
      <c r="CA20" s="8"/>
      <c r="CB20" s="4"/>
    </row>
    <row r="21" spans="2:80">
      <c r="B21" s="7">
        <v>18</v>
      </c>
      <c r="C21" s="8" t="s">
        <v>13</v>
      </c>
      <c r="D21" s="4" t="s">
        <v>25</v>
      </c>
      <c r="E21" s="7">
        <v>16.75</v>
      </c>
      <c r="F21" s="8">
        <f t="shared" si="21"/>
        <v>9.0729302597253564E-6</v>
      </c>
      <c r="G21" s="8"/>
      <c r="H21" s="8"/>
      <c r="I21" s="8"/>
      <c r="J21" s="4"/>
      <c r="K21" s="7">
        <v>27.86</v>
      </c>
      <c r="L21" s="8">
        <f t="shared" si="1"/>
        <v>11.11</v>
      </c>
      <c r="M21" s="8">
        <f t="shared" si="22"/>
        <v>4.5243557709490794E-4</v>
      </c>
      <c r="N21" s="8"/>
      <c r="O21" s="8"/>
      <c r="P21" s="8"/>
      <c r="Q21" s="4"/>
      <c r="R21" s="7">
        <v>25.8</v>
      </c>
      <c r="S21" s="8">
        <f t="shared" si="3"/>
        <v>9.0500000000000007</v>
      </c>
      <c r="T21" s="8">
        <f t="shared" si="23"/>
        <v>1.8865943924313384E-3</v>
      </c>
      <c r="U21" s="8"/>
      <c r="V21" s="8"/>
      <c r="W21" s="8"/>
      <c r="X21" s="4"/>
      <c r="Y21" s="7">
        <v>25.31</v>
      </c>
      <c r="Z21" s="8">
        <f t="shared" si="5"/>
        <v>8.5599999999999987</v>
      </c>
      <c r="AA21" s="8">
        <f t="shared" si="24"/>
        <v>2.6496178270462374E-3</v>
      </c>
      <c r="AB21" s="8"/>
      <c r="AC21" s="8"/>
      <c r="AD21" s="8"/>
      <c r="AE21" s="4"/>
      <c r="AF21" s="7">
        <v>25.19</v>
      </c>
      <c r="AG21" s="8">
        <f t="shared" si="7"/>
        <v>8.4400000000000013</v>
      </c>
      <c r="AH21" s="8">
        <f t="shared" si="25"/>
        <v>2.8794320650216794E-3</v>
      </c>
      <c r="AI21" s="8"/>
      <c r="AJ21" s="8"/>
      <c r="AK21" s="8"/>
      <c r="AL21" s="4"/>
      <c r="AM21" s="7">
        <v>28.24</v>
      </c>
      <c r="AN21" s="8">
        <f t="shared" si="9"/>
        <v>11.489999999999998</v>
      </c>
      <c r="AO21" s="8">
        <f t="shared" si="26"/>
        <v>3.4766850478444171E-4</v>
      </c>
      <c r="AP21" s="8"/>
      <c r="AQ21" s="8"/>
      <c r="AR21" s="8"/>
      <c r="AS21" s="4"/>
      <c r="AT21" s="7">
        <v>23.77</v>
      </c>
      <c r="AU21" s="8">
        <f t="shared" si="11"/>
        <v>7.02</v>
      </c>
      <c r="AV21" s="8">
        <f t="shared" si="12"/>
        <v>7.704943003854374E-3</v>
      </c>
      <c r="AW21" s="8"/>
      <c r="AX21" s="8"/>
      <c r="AY21" s="8"/>
      <c r="AZ21" s="4"/>
      <c r="BA21" s="7">
        <v>35.020000000000003</v>
      </c>
      <c r="BB21" s="8">
        <f t="shared" si="13"/>
        <v>18.270000000000003</v>
      </c>
      <c r="BC21" s="8">
        <f t="shared" si="27"/>
        <v>3.1636030037477095E-6</v>
      </c>
      <c r="BD21" s="8"/>
      <c r="BE21" s="8"/>
      <c r="BF21" s="8"/>
      <c r="BG21" s="4"/>
      <c r="BH21" s="7">
        <v>27.32</v>
      </c>
      <c r="BI21" s="8">
        <f t="shared" si="15"/>
        <v>10.57</v>
      </c>
      <c r="BJ21" s="8">
        <f t="shared" si="16"/>
        <v>6.578288949539502E-4</v>
      </c>
      <c r="BK21" s="8"/>
      <c r="BL21" s="8"/>
      <c r="BM21" s="8"/>
      <c r="BN21" s="4"/>
      <c r="BO21" s="7">
        <v>27.01</v>
      </c>
      <c r="BP21" s="8">
        <f t="shared" si="17"/>
        <v>10.260000000000002</v>
      </c>
      <c r="BQ21" s="8">
        <f t="shared" si="18"/>
        <v>8.155155463167664E-4</v>
      </c>
      <c r="BR21" s="8"/>
      <c r="BS21" s="8"/>
      <c r="BT21" s="8"/>
      <c r="BU21" s="4"/>
      <c r="BV21" s="7">
        <v>42.88</v>
      </c>
      <c r="BW21" s="8">
        <f t="shared" si="28"/>
        <v>26.130000000000003</v>
      </c>
      <c r="BX21" s="8">
        <f t="shared" si="29"/>
        <v>1.3617149743875877E-8</v>
      </c>
      <c r="BY21" s="8"/>
      <c r="BZ21" s="8"/>
      <c r="CA21" s="8"/>
      <c r="CB21" s="4"/>
    </row>
    <row r="22" spans="2:80">
      <c r="B22" s="7">
        <v>40</v>
      </c>
      <c r="C22" s="8" t="s">
        <v>14</v>
      </c>
      <c r="D22" s="4" t="s">
        <v>25</v>
      </c>
      <c r="E22" s="7">
        <v>16.77</v>
      </c>
      <c r="F22" s="8">
        <f t="shared" si="21"/>
        <v>8.9480205477285693E-6</v>
      </c>
      <c r="G22" s="8">
        <f>AVERAGE(F22:F24)</f>
        <v>7.2601048452104664E-6</v>
      </c>
      <c r="H22" s="8">
        <f>STDEV(F22:F24)</f>
        <v>1.4644811583551177E-6</v>
      </c>
      <c r="I22" s="8"/>
      <c r="J22" s="4"/>
      <c r="K22" s="7">
        <v>25.09</v>
      </c>
      <c r="L22" s="8">
        <f t="shared" si="1"/>
        <v>8.32</v>
      </c>
      <c r="M22" s="8">
        <f t="shared" si="22"/>
        <v>3.1291792093344601E-3</v>
      </c>
      <c r="N22" s="8">
        <f>AVERAGE(M22:M24)</f>
        <v>3.7058648614092236E-3</v>
      </c>
      <c r="O22" s="8">
        <f>STDEV(M22:M24)</f>
        <v>1.3294456491666712E-3</v>
      </c>
      <c r="P22" s="8"/>
      <c r="Q22" s="4"/>
      <c r="R22" s="7">
        <v>24.64</v>
      </c>
      <c r="S22" s="8">
        <f t="shared" si="3"/>
        <v>7.870000000000001</v>
      </c>
      <c r="T22" s="8">
        <f t="shared" si="23"/>
        <v>4.2745847705497608E-3</v>
      </c>
      <c r="U22" s="8">
        <f>AVERAGE(T22:T24)</f>
        <v>5.291903056188367E-3</v>
      </c>
      <c r="V22" s="8">
        <f>STDEV(T22:T24)</f>
        <v>1.0136718775607884E-3</v>
      </c>
      <c r="W22" s="8"/>
      <c r="X22" s="4"/>
      <c r="Y22" s="7">
        <v>23.36</v>
      </c>
      <c r="Z22" s="8">
        <f t="shared" si="5"/>
        <v>6.59</v>
      </c>
      <c r="AA22" s="8">
        <f t="shared" si="24"/>
        <v>1.0380357922629002E-2</v>
      </c>
      <c r="AB22" s="8">
        <f>AVERAGE(AA22:AA24)</f>
        <v>9.0471009865229126E-3</v>
      </c>
      <c r="AC22" s="8">
        <f>STDEV(AA22:AA24)</f>
        <v>1.2060334136013643E-3</v>
      </c>
      <c r="AD22" s="8"/>
      <c r="AE22" s="4"/>
      <c r="AF22" s="7">
        <v>22.77</v>
      </c>
      <c r="AG22" s="8">
        <f t="shared" si="7"/>
        <v>6</v>
      </c>
      <c r="AH22" s="8">
        <f t="shared" si="25"/>
        <v>1.5625E-2</v>
      </c>
      <c r="AI22" s="8">
        <f>AVERAGE(AH22:AH24)</f>
        <v>1.5452075695126388E-2</v>
      </c>
      <c r="AJ22" s="8">
        <f>STDEV(AH22:AH24)</f>
        <v>1.3889438514758964E-3</v>
      </c>
      <c r="AK22" s="8"/>
      <c r="AL22" s="4"/>
      <c r="AM22" s="7">
        <v>27.06</v>
      </c>
      <c r="AN22" s="8">
        <f t="shared" si="9"/>
        <v>10.29</v>
      </c>
      <c r="AO22" s="8">
        <f t="shared" si="26"/>
        <v>7.9873247906033407E-4</v>
      </c>
      <c r="AP22" s="8">
        <f>AVERAGE(AO22:AO24)</f>
        <v>7.4315489846440931E-4</v>
      </c>
      <c r="AQ22" s="8">
        <f>STDEV(AO22:AO24)</f>
        <v>1.5434521016170779E-4</v>
      </c>
      <c r="AR22" s="8"/>
      <c r="AS22" s="4"/>
      <c r="AT22" s="7">
        <v>19.77</v>
      </c>
      <c r="AU22" s="8">
        <f t="shared" si="11"/>
        <v>3</v>
      </c>
      <c r="AV22" s="8">
        <f t="shared" si="12"/>
        <v>0.125</v>
      </c>
      <c r="AW22" s="8">
        <f>AVERAGE(AV22:AV24)</f>
        <v>0.10127725187819352</v>
      </c>
      <c r="AX22" s="8">
        <f>STDEV(AV22:AV24)</f>
        <v>3.9607999089742801E-2</v>
      </c>
      <c r="AY22" s="8"/>
      <c r="AZ22" s="4"/>
      <c r="BA22" s="7">
        <v>32.33</v>
      </c>
      <c r="BB22" s="8">
        <f t="shared" si="13"/>
        <v>15.559999999999999</v>
      </c>
      <c r="BC22" s="8">
        <f t="shared" si="27"/>
        <v>2.0700139273798737E-5</v>
      </c>
      <c r="BD22" s="8">
        <f>AVERAGE(BC22:BC24)</f>
        <v>1.5743171429102662E-5</v>
      </c>
      <c r="BE22" s="8">
        <f>STDEV(BC22:BC24)</f>
        <v>9.0943686500814084E-6</v>
      </c>
      <c r="BF22" s="8"/>
      <c r="BG22" s="4"/>
      <c r="BH22" s="7">
        <v>24.47</v>
      </c>
      <c r="BI22" s="8">
        <f t="shared" si="15"/>
        <v>7.6999999999999993</v>
      </c>
      <c r="BJ22" s="8">
        <f t="shared" si="16"/>
        <v>4.8091578646285845E-3</v>
      </c>
      <c r="BK22" s="8">
        <f>AVERAGE(BJ22,BJ24)</f>
        <v>3.3811414323142923E-3</v>
      </c>
      <c r="BL22" s="8">
        <f>STDEV(BJ22,BJ24)</f>
        <v>2.0195202058705128E-3</v>
      </c>
      <c r="BM22" s="8"/>
      <c r="BN22" s="4"/>
      <c r="BO22" s="7">
        <v>25.34</v>
      </c>
      <c r="BP22" s="8">
        <f t="shared" si="17"/>
        <v>8.57</v>
      </c>
      <c r="BQ22" s="8">
        <f t="shared" si="18"/>
        <v>2.6313155798158012E-3</v>
      </c>
      <c r="BR22" s="8">
        <f>AVERAGE(BQ22:BQ24)</f>
        <v>2.4534621463243628E-3</v>
      </c>
      <c r="BS22" s="8">
        <f>STDEV(BQ22:BQ24)</f>
        <v>6.3539094139869218E-4</v>
      </c>
      <c r="BT22" s="8"/>
      <c r="BU22" s="4"/>
      <c r="BV22" s="7">
        <v>35.159999999999997</v>
      </c>
      <c r="BW22" s="8">
        <f t="shared" si="28"/>
        <v>18.389999999999997</v>
      </c>
      <c r="BX22" s="8">
        <f t="shared" si="29"/>
        <v>2.9111084155284195E-6</v>
      </c>
      <c r="BY22" s="8">
        <f>AVERAGE(BX22:BX24)</f>
        <v>1.6263092860617214E-6</v>
      </c>
      <c r="BZ22" s="8">
        <f>STDEV(BX22:BX24)</f>
        <v>1.2904732297999991E-6</v>
      </c>
      <c r="CA22" s="8"/>
      <c r="CB22" s="4"/>
    </row>
    <row r="23" spans="2:80">
      <c r="B23" s="7">
        <v>41</v>
      </c>
      <c r="C23" s="8" t="s">
        <v>14</v>
      </c>
      <c r="D23" s="4" t="s">
        <v>25</v>
      </c>
      <c r="E23" s="18">
        <v>17.27</v>
      </c>
      <c r="F23" s="8">
        <f t="shared" si="21"/>
        <v>6.3272060074954419E-6</v>
      </c>
      <c r="G23" s="8"/>
      <c r="H23" s="8"/>
      <c r="I23" s="8"/>
      <c r="J23" s="4"/>
      <c r="K23" s="7">
        <v>25.77</v>
      </c>
      <c r="L23" s="8">
        <f t="shared" si="1"/>
        <v>8.5</v>
      </c>
      <c r="M23" s="8">
        <f t="shared" si="22"/>
        <v>2.7621358640099515E-3</v>
      </c>
      <c r="N23" s="8"/>
      <c r="O23" s="8"/>
      <c r="P23" s="8"/>
      <c r="Q23" s="4"/>
      <c r="R23" s="7">
        <v>24.58</v>
      </c>
      <c r="S23" s="8">
        <f t="shared" si="3"/>
        <v>7.3099999999999987</v>
      </c>
      <c r="T23" s="8">
        <f t="shared" si="23"/>
        <v>6.3018887439228672E-3</v>
      </c>
      <c r="U23" s="8"/>
      <c r="V23" s="8"/>
      <c r="W23" s="8"/>
      <c r="X23" s="4"/>
      <c r="Y23" s="7">
        <v>24.11</v>
      </c>
      <c r="Z23" s="8">
        <f t="shared" si="5"/>
        <v>6.84</v>
      </c>
      <c r="AA23" s="8">
        <f t="shared" si="24"/>
        <v>8.7288057661892189E-3</v>
      </c>
      <c r="AB23" s="8"/>
      <c r="AC23" s="8"/>
      <c r="AD23" s="8"/>
      <c r="AE23" s="4"/>
      <c r="AF23" s="7">
        <v>23.43</v>
      </c>
      <c r="AG23" s="8">
        <f t="shared" si="7"/>
        <v>6.16</v>
      </c>
      <c r="AH23" s="8">
        <f t="shared" si="25"/>
        <v>1.3984766733249563E-2</v>
      </c>
      <c r="AI23" s="8"/>
      <c r="AJ23" s="8"/>
      <c r="AK23" s="8"/>
      <c r="AL23" s="4"/>
      <c r="AM23" s="7">
        <v>28.05</v>
      </c>
      <c r="AN23" s="8">
        <f t="shared" si="9"/>
        <v>10.780000000000001</v>
      </c>
      <c r="AO23" s="8">
        <f t="shared" si="26"/>
        <v>5.6871757151780048E-4</v>
      </c>
      <c r="AP23" s="8"/>
      <c r="AQ23" s="8"/>
      <c r="AR23" s="8"/>
      <c r="AS23" s="4"/>
      <c r="AT23" s="7">
        <v>21.44</v>
      </c>
      <c r="AU23" s="8">
        <f t="shared" si="11"/>
        <v>4.1700000000000017</v>
      </c>
      <c r="AV23" s="8">
        <f t="shared" si="12"/>
        <v>5.5552667572910594E-2</v>
      </c>
      <c r="AW23" s="8"/>
      <c r="AX23" s="8"/>
      <c r="AY23" s="8"/>
      <c r="AZ23" s="4"/>
      <c r="BA23" s="7">
        <v>34.81</v>
      </c>
      <c r="BB23" s="8">
        <f t="shared" si="13"/>
        <v>17.540000000000003</v>
      </c>
      <c r="BC23" s="8">
        <f t="shared" si="27"/>
        <v>5.2472756124105126E-6</v>
      </c>
      <c r="BD23" s="8"/>
      <c r="BE23" s="8"/>
      <c r="BF23" s="8"/>
      <c r="BG23" s="4"/>
      <c r="BH23" s="78">
        <v>28.69</v>
      </c>
      <c r="BI23" s="8">
        <f t="shared" si="15"/>
        <v>11.420000000000002</v>
      </c>
      <c r="BJ23" s="8">
        <f t="shared" si="16"/>
        <v>3.6495342984251401E-4</v>
      </c>
      <c r="BK23" s="8"/>
      <c r="BL23" s="8"/>
      <c r="BM23" s="8"/>
      <c r="BN23" s="4"/>
      <c r="BO23" s="7">
        <v>26.43</v>
      </c>
      <c r="BP23" s="8">
        <f t="shared" si="17"/>
        <v>9.16</v>
      </c>
      <c r="BQ23" s="8">
        <f t="shared" si="18"/>
        <v>1.7480958416561969E-3</v>
      </c>
      <c r="BR23" s="8"/>
      <c r="BS23" s="8"/>
      <c r="BT23" s="8"/>
      <c r="BU23" s="4"/>
      <c r="BV23" s="78">
        <v>38.799999999999997</v>
      </c>
      <c r="BW23" s="8">
        <f t="shared" si="28"/>
        <v>21.529999999999998</v>
      </c>
      <c r="BX23" s="8">
        <f t="shared" si="29"/>
        <v>3.3023583128712854E-7</v>
      </c>
      <c r="BY23" s="8"/>
      <c r="BZ23" s="8"/>
      <c r="CA23" s="8"/>
      <c r="CB23" s="4"/>
    </row>
    <row r="24" spans="2:80">
      <c r="B24" s="7">
        <v>42</v>
      </c>
      <c r="C24" s="8" t="s">
        <v>14</v>
      </c>
      <c r="D24" s="4" t="s">
        <v>25</v>
      </c>
      <c r="E24" s="7">
        <v>17.23</v>
      </c>
      <c r="F24" s="8">
        <f t="shared" si="21"/>
        <v>6.5050879804073871E-6</v>
      </c>
      <c r="G24" s="8"/>
      <c r="H24" s="8"/>
      <c r="I24" s="8"/>
      <c r="J24" s="4"/>
      <c r="K24" s="7">
        <v>24.81</v>
      </c>
      <c r="L24" s="8">
        <f t="shared" si="1"/>
        <v>7.5799999999999983</v>
      </c>
      <c r="M24" s="8">
        <f t="shared" si="22"/>
        <v>5.2262795108832588E-3</v>
      </c>
      <c r="N24" s="8"/>
      <c r="O24" s="8"/>
      <c r="P24" s="8"/>
      <c r="Q24" s="4"/>
      <c r="R24" s="7">
        <v>24.79</v>
      </c>
      <c r="S24" s="8">
        <f t="shared" si="3"/>
        <v>7.5599999999999987</v>
      </c>
      <c r="T24" s="8">
        <f t="shared" si="23"/>
        <v>5.2992356540924749E-3</v>
      </c>
      <c r="U24" s="8"/>
      <c r="V24" s="8"/>
      <c r="W24" s="8"/>
      <c r="X24" s="4"/>
      <c r="Y24" s="7">
        <v>24.19</v>
      </c>
      <c r="Z24" s="8">
        <f t="shared" si="5"/>
        <v>6.9600000000000009</v>
      </c>
      <c r="AA24" s="8">
        <f t="shared" si="24"/>
        <v>8.0321392707505164E-3</v>
      </c>
      <c r="AB24" s="8"/>
      <c r="AC24" s="8"/>
      <c r="AD24" s="8"/>
      <c r="AE24" s="4"/>
      <c r="AF24" s="7">
        <v>23.13</v>
      </c>
      <c r="AG24" s="8">
        <f t="shared" si="7"/>
        <v>5.8999999999999986</v>
      </c>
      <c r="AH24" s="8">
        <f t="shared" si="25"/>
        <v>1.6746460352129601E-2</v>
      </c>
      <c r="AI24" s="8"/>
      <c r="AJ24" s="8"/>
      <c r="AK24" s="8"/>
      <c r="AL24" s="4"/>
      <c r="AM24" s="7">
        <v>27.41</v>
      </c>
      <c r="AN24" s="8">
        <f t="shared" si="9"/>
        <v>10.18</v>
      </c>
      <c r="AO24" s="8">
        <f t="shared" si="26"/>
        <v>8.6201464481509306E-4</v>
      </c>
      <c r="AP24" s="8"/>
      <c r="AQ24" s="8"/>
      <c r="AR24" s="8"/>
      <c r="AS24" s="4"/>
      <c r="AT24" s="7">
        <v>20.25</v>
      </c>
      <c r="AU24" s="8">
        <f t="shared" si="11"/>
        <v>3.0199999999999996</v>
      </c>
      <c r="AV24" s="8">
        <f t="shared" si="12"/>
        <v>0.12327908806166996</v>
      </c>
      <c r="AW24" s="8"/>
      <c r="AX24" s="8"/>
      <c r="AY24" s="8"/>
      <c r="AZ24" s="4"/>
      <c r="BA24" s="7">
        <v>32.75</v>
      </c>
      <c r="BB24" s="8">
        <f t="shared" si="13"/>
        <v>15.52</v>
      </c>
      <c r="BC24" s="8">
        <f t="shared" si="27"/>
        <v>2.1282099401098732E-5</v>
      </c>
      <c r="BD24" s="8"/>
      <c r="BE24" s="8"/>
      <c r="BF24" s="8"/>
      <c r="BG24" s="4"/>
      <c r="BH24" s="7">
        <v>26.23</v>
      </c>
      <c r="BI24" s="8">
        <f t="shared" si="15"/>
        <v>9</v>
      </c>
      <c r="BJ24" s="8">
        <f t="shared" si="16"/>
        <v>1.953125E-3</v>
      </c>
      <c r="BK24" s="8"/>
      <c r="BL24" s="8"/>
      <c r="BM24" s="8"/>
      <c r="BN24" s="4"/>
      <c r="BO24" s="7">
        <v>25.62</v>
      </c>
      <c r="BP24" s="8">
        <f t="shared" si="17"/>
        <v>8.39</v>
      </c>
      <c r="BQ24" s="8">
        <f t="shared" si="18"/>
        <v>2.9809750175010907E-3</v>
      </c>
      <c r="BR24" s="8"/>
      <c r="BS24" s="8"/>
      <c r="BT24" s="8"/>
      <c r="BU24" s="4"/>
      <c r="BV24" s="7">
        <v>36.450000000000003</v>
      </c>
      <c r="BW24" s="8">
        <f t="shared" si="28"/>
        <v>19.220000000000002</v>
      </c>
      <c r="BX24" s="8">
        <f t="shared" si="29"/>
        <v>1.6375836113696163E-6</v>
      </c>
      <c r="BY24" s="8"/>
      <c r="BZ24" s="8"/>
      <c r="CA24" s="8"/>
      <c r="CB24" s="4"/>
    </row>
    <row r="25" spans="2:80">
      <c r="B25" s="7">
        <v>64</v>
      </c>
      <c r="C25" s="8" t="s">
        <v>15</v>
      </c>
      <c r="D25" s="4" t="s">
        <v>25</v>
      </c>
      <c r="E25" s="7">
        <v>17.13</v>
      </c>
      <c r="F25" s="8">
        <f t="shared" si="21"/>
        <v>6.971980668864454E-6</v>
      </c>
      <c r="G25" s="8">
        <f>AVERAGE(F25:F27)</f>
        <v>6.4865571961855748E-6</v>
      </c>
      <c r="H25" s="8">
        <f>STDEV(F25:F27)</f>
        <v>4.7277517851994959E-7</v>
      </c>
      <c r="I25" s="8"/>
      <c r="J25" s="4"/>
      <c r="K25" s="7">
        <v>24.89</v>
      </c>
      <c r="L25" s="8">
        <f t="shared" si="1"/>
        <v>7.7600000000000016</v>
      </c>
      <c r="M25" s="8">
        <f t="shared" si="22"/>
        <v>4.613252583709101E-3</v>
      </c>
      <c r="N25" s="8">
        <f>AVERAGE(M25:M26)</f>
        <v>5.087974330130085E-3</v>
      </c>
      <c r="O25" s="8">
        <f>STDEV(M25:M26)</f>
        <v>6.7135793214199698E-4</v>
      </c>
      <c r="P25" s="8"/>
      <c r="Q25" s="4"/>
      <c r="R25" s="7">
        <v>26.29</v>
      </c>
      <c r="S25" s="8">
        <f t="shared" si="3"/>
        <v>9.16</v>
      </c>
      <c r="T25" s="8">
        <f t="shared" si="23"/>
        <v>1.7480958416561969E-3</v>
      </c>
      <c r="U25" s="8">
        <f>AVERAGE(T25:T27)</f>
        <v>1.9528019877628304E-3</v>
      </c>
      <c r="V25" s="8">
        <f>STDEV(T25:T27)</f>
        <v>2.2728032509633332E-4</v>
      </c>
      <c r="W25" s="8"/>
      <c r="X25" s="4"/>
      <c r="Y25" s="7">
        <v>24.5</v>
      </c>
      <c r="Z25" s="8">
        <f t="shared" si="5"/>
        <v>7.370000000000001</v>
      </c>
      <c r="AA25" s="8">
        <f t="shared" si="24"/>
        <v>6.045175756024956E-3</v>
      </c>
      <c r="AB25" s="8">
        <f>AVERAGE(AA25:AA27)</f>
        <v>6.3494530260781367E-3</v>
      </c>
      <c r="AC25" s="8">
        <f>STDEV(AA25:AA27)</f>
        <v>2.6447346898600567E-4</v>
      </c>
      <c r="AD25" s="8"/>
      <c r="AE25" s="4"/>
      <c r="AF25" s="7">
        <v>21.97</v>
      </c>
      <c r="AG25" s="8">
        <f t="shared" si="7"/>
        <v>4.84</v>
      </c>
      <c r="AH25" s="8">
        <f t="shared" si="25"/>
        <v>3.4915223064756883E-2</v>
      </c>
      <c r="AI25" s="8">
        <f>AVERAGE(AH25:AH27)</f>
        <v>3.5149655266439296E-2</v>
      </c>
      <c r="AJ25" s="8">
        <f>STDEV(AH25:AH27)</f>
        <v>8.6244209892477938E-3</v>
      </c>
      <c r="AK25" s="8"/>
      <c r="AL25" s="4"/>
      <c r="AM25" s="7">
        <v>26.26</v>
      </c>
      <c r="AN25" s="8">
        <f t="shared" si="9"/>
        <v>9.1300000000000026</v>
      </c>
      <c r="AO25" s="8">
        <f t="shared" si="26"/>
        <v>1.7848270512292952E-3</v>
      </c>
      <c r="AP25" s="8">
        <f>AVERAGE(AO25:AO27)</f>
        <v>2.1267517024276565E-3</v>
      </c>
      <c r="AQ25" s="8">
        <f>STDEV(AO25:AO27)</f>
        <v>3.9515069624069106E-4</v>
      </c>
      <c r="AR25" s="8"/>
      <c r="AS25" s="4"/>
      <c r="AT25" s="7">
        <v>20.2</v>
      </c>
      <c r="AU25" s="8">
        <f t="shared" si="11"/>
        <v>3.0700000000000003</v>
      </c>
      <c r="AV25" s="8">
        <f t="shared" si="12"/>
        <v>0.1190797497554922</v>
      </c>
      <c r="AW25" s="8">
        <f>AVERAGE(AV25:AV27)</f>
        <v>0.16873445841075493</v>
      </c>
      <c r="AX25" s="8">
        <f>STDEV(AV25:AV27)</f>
        <v>4.3521930103775426E-2</v>
      </c>
      <c r="AY25" s="8"/>
      <c r="AZ25" s="4"/>
      <c r="BA25" s="7">
        <v>36.47</v>
      </c>
      <c r="BB25" s="8">
        <f t="shared" si="13"/>
        <v>19.34</v>
      </c>
      <c r="BC25" s="8">
        <f t="shared" si="27"/>
        <v>1.5068842160480061E-6</v>
      </c>
      <c r="BD25" s="8">
        <f>AVERAGE(BC25,BC27)</f>
        <v>1.6310014366991544E-6</v>
      </c>
      <c r="BE25" s="8">
        <f>STDEV(BC25,BC27)</f>
        <v>1.7552825676890793E-7</v>
      </c>
      <c r="BF25" s="8"/>
      <c r="BG25" s="4"/>
      <c r="BH25" s="7">
        <v>28.21</v>
      </c>
      <c r="BI25" s="8">
        <f t="shared" si="15"/>
        <v>11.080000000000002</v>
      </c>
      <c r="BJ25" s="8">
        <f t="shared" si="16"/>
        <v>4.6194221031523172E-4</v>
      </c>
      <c r="BK25" s="8">
        <f>AVERAGE(BJ25:BJ27)</f>
        <v>3.9480669499233315E-4</v>
      </c>
      <c r="BL25" s="8">
        <f>STDEV(BJ25:BJ27)</f>
        <v>1.2769437290969667E-4</v>
      </c>
      <c r="BM25" s="8"/>
      <c r="BN25" s="4"/>
      <c r="BO25" s="7">
        <v>26.32</v>
      </c>
      <c r="BP25" s="8">
        <f t="shared" si="17"/>
        <v>9.1900000000000013</v>
      </c>
      <c r="BQ25" s="8">
        <f t="shared" si="18"/>
        <v>1.71212054944538E-3</v>
      </c>
      <c r="BR25" s="8">
        <f>AVERAGE(BQ25:BQ27)</f>
        <v>2.4798242718757839E-3</v>
      </c>
      <c r="BS25" s="8">
        <f>STDEV(BQ25:BQ27)</f>
        <v>1.006614731692352E-3</v>
      </c>
      <c r="BT25" s="8"/>
      <c r="BU25" s="4"/>
      <c r="BV25" s="7">
        <v>35.22</v>
      </c>
      <c r="BW25" s="8">
        <f t="shared" si="28"/>
        <v>18.09</v>
      </c>
      <c r="BX25" s="8">
        <f t="shared" si="29"/>
        <v>3.5839948624191751E-6</v>
      </c>
      <c r="BY25" s="8">
        <f>AVERAGE(BX25:BX27)</f>
        <v>2.2485210589631981E-6</v>
      </c>
      <c r="BZ25" s="8">
        <f>STDEV(BX25:BX27)</f>
        <v>1.2513177937594854E-6</v>
      </c>
      <c r="CA25" s="8"/>
      <c r="CB25" s="4"/>
    </row>
    <row r="26" spans="2:80">
      <c r="B26" s="7">
        <v>65</v>
      </c>
      <c r="C26" s="8" t="s">
        <v>15</v>
      </c>
      <c r="D26" s="4" t="s">
        <v>25</v>
      </c>
      <c r="E26" s="7">
        <v>17.34</v>
      </c>
      <c r="F26" s="8">
        <f t="shared" si="21"/>
        <v>6.0275368641920251E-6</v>
      </c>
      <c r="G26" s="8"/>
      <c r="H26" s="8"/>
      <c r="I26" s="8"/>
      <c r="J26" s="4"/>
      <c r="K26" s="7">
        <v>24.83</v>
      </c>
      <c r="L26" s="8">
        <f t="shared" si="1"/>
        <v>7.4899999999999984</v>
      </c>
      <c r="M26" s="8">
        <f t="shared" si="22"/>
        <v>5.5626960765510691E-3</v>
      </c>
      <c r="N26" s="8"/>
      <c r="O26" s="8"/>
      <c r="P26" s="8"/>
      <c r="Q26" s="4"/>
      <c r="R26" s="7">
        <v>26.37</v>
      </c>
      <c r="S26" s="8">
        <f t="shared" si="3"/>
        <v>9.0300000000000011</v>
      </c>
      <c r="T26" s="8">
        <f t="shared" si="23"/>
        <v>1.9129302687244652E-3</v>
      </c>
      <c r="U26" s="8"/>
      <c r="V26" s="8"/>
      <c r="W26" s="8"/>
      <c r="X26" s="4"/>
      <c r="Y26" s="7">
        <v>24.61</v>
      </c>
      <c r="Z26" s="8">
        <f t="shared" si="5"/>
        <v>7.27</v>
      </c>
      <c r="AA26" s="8">
        <f t="shared" si="24"/>
        <v>6.4790589516753264E-3</v>
      </c>
      <c r="AB26" s="8"/>
      <c r="AC26" s="8"/>
      <c r="AD26" s="8"/>
      <c r="AE26" s="4"/>
      <c r="AF26" s="7">
        <v>22.57</v>
      </c>
      <c r="AG26" s="8">
        <f t="shared" si="7"/>
        <v>5.23</v>
      </c>
      <c r="AH26" s="8">
        <f t="shared" si="25"/>
        <v>2.6644840367748637E-2</v>
      </c>
      <c r="AI26" s="8"/>
      <c r="AJ26" s="8"/>
      <c r="AK26" s="8"/>
      <c r="AL26" s="4"/>
      <c r="AM26" s="7">
        <v>26.28</v>
      </c>
      <c r="AN26" s="8">
        <f t="shared" si="9"/>
        <v>8.9400000000000013</v>
      </c>
      <c r="AO26" s="8">
        <f t="shared" si="26"/>
        <v>2.0360659391428131E-3</v>
      </c>
      <c r="AP26" s="8"/>
      <c r="AQ26" s="8"/>
      <c r="AR26" s="8"/>
      <c r="AS26" s="4"/>
      <c r="AT26" s="7">
        <v>19.66</v>
      </c>
      <c r="AU26" s="8">
        <f t="shared" si="11"/>
        <v>2.3200000000000003</v>
      </c>
      <c r="AV26" s="8">
        <f t="shared" si="12"/>
        <v>0.2002674693974055</v>
      </c>
      <c r="AW26" s="8"/>
      <c r="AX26" s="8"/>
      <c r="AY26" s="8"/>
      <c r="AZ26" s="4"/>
      <c r="BA26" s="78">
        <v>34.770000000000003</v>
      </c>
      <c r="BB26" s="8">
        <f t="shared" si="13"/>
        <v>17.430000000000003</v>
      </c>
      <c r="BC26" s="8">
        <f t="shared" si="27"/>
        <v>5.6630080056344869E-6</v>
      </c>
      <c r="BD26" s="8"/>
      <c r="BE26" s="8"/>
      <c r="BF26" s="8"/>
      <c r="BG26" s="4"/>
      <c r="BH26" s="7">
        <v>28.38</v>
      </c>
      <c r="BI26" s="8">
        <f t="shared" si="15"/>
        <v>11.04</v>
      </c>
      <c r="BJ26" s="8">
        <f t="shared" si="16"/>
        <v>4.7492917354115532E-4</v>
      </c>
      <c r="BK26" s="8"/>
      <c r="BL26" s="8"/>
      <c r="BM26" s="8"/>
      <c r="BN26" s="4"/>
      <c r="BO26" s="7">
        <v>25.45</v>
      </c>
      <c r="BP26" s="8">
        <f t="shared" si="17"/>
        <v>8.11</v>
      </c>
      <c r="BQ26" s="8">
        <f t="shared" si="18"/>
        <v>3.619484616759264E-3</v>
      </c>
      <c r="BR26" s="8"/>
      <c r="BS26" s="8"/>
      <c r="BT26" s="8"/>
      <c r="BU26" s="4"/>
      <c r="BV26" s="78">
        <v>37.130000000000003</v>
      </c>
      <c r="BW26" s="8">
        <f t="shared" si="28"/>
        <v>19.790000000000003</v>
      </c>
      <c r="BX26" s="8">
        <f t="shared" si="29"/>
        <v>1.1031038130810611E-6</v>
      </c>
      <c r="BY26" s="8"/>
      <c r="BZ26" s="8"/>
      <c r="CA26" s="8"/>
      <c r="CB26" s="4"/>
    </row>
    <row r="27" spans="2:80">
      <c r="B27" s="7">
        <v>66</v>
      </c>
      <c r="C27" s="8" t="s">
        <v>15</v>
      </c>
      <c r="D27" s="4" t="s">
        <v>25</v>
      </c>
      <c r="E27" s="7">
        <v>17.239999999999998</v>
      </c>
      <c r="F27" s="8">
        <f t="shared" si="21"/>
        <v>6.4601540555002444E-6</v>
      </c>
      <c r="G27" s="8"/>
      <c r="H27" s="8"/>
      <c r="I27" s="8"/>
      <c r="J27" s="4"/>
      <c r="K27" s="78">
        <v>25.4</v>
      </c>
      <c r="L27" s="8">
        <f t="shared" si="1"/>
        <v>8.16</v>
      </c>
      <c r="M27" s="8">
        <f t="shared" si="22"/>
        <v>3.4961916833123937E-3</v>
      </c>
      <c r="N27" s="8"/>
      <c r="O27" s="8"/>
      <c r="P27" s="8"/>
      <c r="Q27" s="4"/>
      <c r="R27" s="7">
        <v>26.07</v>
      </c>
      <c r="S27" s="8">
        <f t="shared" si="3"/>
        <v>8.8300000000000018</v>
      </c>
      <c r="T27" s="8">
        <f t="shared" si="23"/>
        <v>2.1973798529078292E-3</v>
      </c>
      <c r="U27" s="8"/>
      <c r="V27" s="8"/>
      <c r="W27" s="8"/>
      <c r="X27" s="4"/>
      <c r="Y27" s="7">
        <v>24.5</v>
      </c>
      <c r="Z27" s="8">
        <f t="shared" si="5"/>
        <v>7.2600000000000016</v>
      </c>
      <c r="AA27" s="8">
        <f t="shared" si="24"/>
        <v>6.524124370534126E-3</v>
      </c>
      <c r="AB27" s="8"/>
      <c r="AC27" s="8"/>
      <c r="AD27" s="8"/>
      <c r="AE27" s="4"/>
      <c r="AF27" s="7">
        <v>21.75</v>
      </c>
      <c r="AG27" s="8">
        <f t="shared" si="7"/>
        <v>4.5100000000000016</v>
      </c>
      <c r="AH27" s="8">
        <f t="shared" si="25"/>
        <v>4.3888902366812366E-2</v>
      </c>
      <c r="AI27" s="8"/>
      <c r="AJ27" s="8"/>
      <c r="AK27" s="8"/>
      <c r="AL27" s="4"/>
      <c r="AM27" s="7">
        <v>25.85</v>
      </c>
      <c r="AN27" s="8">
        <f t="shared" si="9"/>
        <v>8.610000000000003</v>
      </c>
      <c r="AO27" s="8">
        <f t="shared" si="26"/>
        <v>2.5593621169108611E-3</v>
      </c>
      <c r="AP27" s="8"/>
      <c r="AQ27" s="8"/>
      <c r="AR27" s="8"/>
      <c r="AS27" s="4"/>
      <c r="AT27" s="7">
        <v>19.66</v>
      </c>
      <c r="AU27" s="8">
        <f t="shared" si="11"/>
        <v>2.4200000000000017</v>
      </c>
      <c r="AV27" s="8">
        <f t="shared" si="12"/>
        <v>0.18685615607936709</v>
      </c>
      <c r="AW27" s="8"/>
      <c r="AX27" s="8"/>
      <c r="AY27" s="8"/>
      <c r="AZ27" s="4"/>
      <c r="BA27" s="7">
        <v>36.36</v>
      </c>
      <c r="BB27" s="8">
        <f t="shared" si="13"/>
        <v>19.12</v>
      </c>
      <c r="BC27" s="8">
        <f t="shared" si="27"/>
        <v>1.7551186573503027E-6</v>
      </c>
      <c r="BD27" s="8"/>
      <c r="BE27" s="8"/>
      <c r="BF27" s="8"/>
      <c r="BG27" s="4"/>
      <c r="BH27" s="7">
        <v>29.22</v>
      </c>
      <c r="BI27" s="8">
        <f t="shared" si="15"/>
        <v>11.98</v>
      </c>
      <c r="BJ27" s="8">
        <f t="shared" si="16"/>
        <v>2.4754870112061246E-4</v>
      </c>
      <c r="BK27" s="8"/>
      <c r="BL27" s="8"/>
      <c r="BM27" s="8"/>
      <c r="BN27" s="4"/>
      <c r="BO27" s="7">
        <v>26.13</v>
      </c>
      <c r="BP27" s="8">
        <f t="shared" si="17"/>
        <v>8.89</v>
      </c>
      <c r="BQ27" s="8">
        <f t="shared" si="18"/>
        <v>2.1078676494227081E-3</v>
      </c>
      <c r="BR27" s="8"/>
      <c r="BS27" s="8"/>
      <c r="BT27" s="8"/>
      <c r="BU27" s="4"/>
      <c r="BV27" s="7">
        <v>36.130000000000003</v>
      </c>
      <c r="BW27" s="8">
        <f t="shared" si="28"/>
        <v>18.890000000000004</v>
      </c>
      <c r="BX27" s="8">
        <f t="shared" si="29"/>
        <v>2.0584645013893583E-6</v>
      </c>
      <c r="BY27" s="8"/>
      <c r="BZ27" s="8"/>
      <c r="CA27" s="8"/>
      <c r="CB27" s="4"/>
    </row>
    <row r="28" spans="2:80">
      <c r="B28" s="7">
        <v>88</v>
      </c>
      <c r="C28" s="8" t="s">
        <v>16</v>
      </c>
      <c r="D28" s="4" t="s">
        <v>25</v>
      </c>
      <c r="E28" s="7">
        <v>17.010000000000002</v>
      </c>
      <c r="F28" s="8">
        <f t="shared" si="21"/>
        <v>7.5766944537127299E-6</v>
      </c>
      <c r="G28" s="8">
        <f>AVERAGE(F28:F30)</f>
        <v>6.7656951640432759E-6</v>
      </c>
      <c r="H28" s="8">
        <f>STDEV(F28:F30)</f>
        <v>7.9585539171812781E-7</v>
      </c>
      <c r="I28" s="8"/>
      <c r="J28" s="4"/>
      <c r="K28" s="7">
        <v>25.95</v>
      </c>
      <c r="L28" s="8">
        <f t="shared" si="1"/>
        <v>8.9399999999999977</v>
      </c>
      <c r="M28" s="8">
        <f t="shared" si="22"/>
        <v>2.0360659391428187E-3</v>
      </c>
      <c r="N28" s="8">
        <f>AVERAGE(M28:M30)</f>
        <v>2.1169090162283344E-3</v>
      </c>
      <c r="O28" s="8">
        <f>STDEV(M28:M30)</f>
        <v>1.6489669325303038E-4</v>
      </c>
      <c r="P28" s="8"/>
      <c r="Q28" s="4"/>
      <c r="R28" s="7">
        <v>26.6</v>
      </c>
      <c r="S28" s="8">
        <f t="shared" si="3"/>
        <v>9.59</v>
      </c>
      <c r="T28" s="8">
        <f t="shared" si="23"/>
        <v>1.2975447403286251E-3</v>
      </c>
      <c r="U28" s="8">
        <f>AVERAGE(T28:T30)</f>
        <v>1.2498204160528979E-3</v>
      </c>
      <c r="V28" s="8">
        <f>STDEV(T28:T30)</f>
        <v>9.0589415707825093E-5</v>
      </c>
      <c r="W28" s="8"/>
      <c r="X28" s="4"/>
      <c r="Y28" s="7">
        <v>24.57</v>
      </c>
      <c r="Z28" s="8">
        <f t="shared" si="5"/>
        <v>7.5599999999999987</v>
      </c>
      <c r="AA28" s="8">
        <f t="shared" si="24"/>
        <v>5.2992356540924749E-3</v>
      </c>
      <c r="AB28" s="8">
        <f>AVERAGE(AA28:AA30)</f>
        <v>4.7970873865282766E-3</v>
      </c>
      <c r="AC28" s="8">
        <f>STDEV(AA28:AA30)</f>
        <v>5.4607525927857184E-4</v>
      </c>
      <c r="AD28" s="8"/>
      <c r="AE28" s="4"/>
      <c r="AF28" s="7">
        <v>21.46</v>
      </c>
      <c r="AG28" s="8">
        <f t="shared" si="7"/>
        <v>4.4499999999999993</v>
      </c>
      <c r="AH28" s="8">
        <f t="shared" si="25"/>
        <v>4.5752677998300822E-2</v>
      </c>
      <c r="AI28" s="8">
        <f>AVERAGE(AH28:AH30)</f>
        <v>3.9571787848027458E-2</v>
      </c>
      <c r="AJ28" s="8">
        <f>STDEV(AH28:AH30)</f>
        <v>8.4237152543461327E-3</v>
      </c>
      <c r="AK28" s="8"/>
      <c r="AL28" s="4"/>
      <c r="AM28" s="7">
        <v>25.6</v>
      </c>
      <c r="AN28" s="8">
        <f t="shared" si="9"/>
        <v>8.59</v>
      </c>
      <c r="AO28" s="8">
        <f t="shared" si="26"/>
        <v>2.5950894806572502E-3</v>
      </c>
      <c r="AP28" s="8">
        <f>AVERAGE(AO28:AO30)</f>
        <v>2.2765850411677661E-3</v>
      </c>
      <c r="AQ28" s="8">
        <f>STDEV(AO28:AO30)</f>
        <v>2.9184209993039106E-4</v>
      </c>
      <c r="AR28" s="8"/>
      <c r="AS28" s="4"/>
      <c r="AT28" s="7">
        <v>18.29</v>
      </c>
      <c r="AU28" s="8">
        <f t="shared" si="11"/>
        <v>1.2799999999999976</v>
      </c>
      <c r="AV28" s="8">
        <f t="shared" si="12"/>
        <v>0.41179550863378728</v>
      </c>
      <c r="AW28" s="8">
        <f>AVERAGE(AV28:AV30)</f>
        <v>0.36654416902776904</v>
      </c>
      <c r="AX28" s="8">
        <f>STDEV(AV28:AV30)</f>
        <v>3.9477728789988897E-2</v>
      </c>
      <c r="AY28" s="8"/>
      <c r="AZ28" s="4"/>
      <c r="BA28" s="7">
        <v>32.08</v>
      </c>
      <c r="BB28" s="8">
        <f t="shared" si="13"/>
        <v>15.069999999999997</v>
      </c>
      <c r="BC28" s="8">
        <f t="shared" si="27"/>
        <v>2.9072204530149546E-5</v>
      </c>
      <c r="BD28" s="8">
        <f>AVERAGE(BC28:BC30)</f>
        <v>2.2992581757439242E-5</v>
      </c>
      <c r="BE28" s="8">
        <f>STDEV(BC28:BC30)</f>
        <v>5.3661293285655773E-6</v>
      </c>
      <c r="BF28" s="8"/>
      <c r="BG28" s="4"/>
      <c r="BH28" s="7">
        <v>26.12</v>
      </c>
      <c r="BI28" s="8">
        <f t="shared" si="15"/>
        <v>9.11</v>
      </c>
      <c r="BJ28" s="8">
        <f t="shared" si="16"/>
        <v>1.809742308379632E-3</v>
      </c>
      <c r="BK28" s="8">
        <f>AVERAGE(BJ28,BJ30)</f>
        <v>1.4775444692444449E-3</v>
      </c>
      <c r="BL28" s="8">
        <f>STDEV(BJ28,BJ30)</f>
        <v>4.6979868949601747E-4</v>
      </c>
      <c r="BM28" s="8"/>
      <c r="BN28" s="4"/>
      <c r="BO28" s="7">
        <v>25.3</v>
      </c>
      <c r="BP28" s="8">
        <f t="shared" si="17"/>
        <v>8.2899999999999991</v>
      </c>
      <c r="BQ28" s="8">
        <f t="shared" si="18"/>
        <v>3.1949299162413341E-3</v>
      </c>
      <c r="BR28" s="8">
        <f>AVERAGE(BQ28:BQ30)</f>
        <v>2.6711495474474058E-3</v>
      </c>
      <c r="BS28" s="8">
        <f>STDEV(BQ28:BQ30)</f>
        <v>4.7779728208405649E-4</v>
      </c>
      <c r="BT28" s="8"/>
      <c r="BU28" s="4"/>
      <c r="BV28" s="7">
        <v>34.020000000000003</v>
      </c>
      <c r="BW28" s="8">
        <f t="shared" si="28"/>
        <v>17.010000000000002</v>
      </c>
      <c r="BX28" s="8">
        <f t="shared" si="29"/>
        <v>7.5766944537127299E-6</v>
      </c>
      <c r="BY28" s="8">
        <f>AVERAGE(BX28:BX30)</f>
        <v>6.3938228856063227E-6</v>
      </c>
      <c r="BZ28" s="8">
        <f>STDEV(BX28:BX30)</f>
        <v>1.0261715941104297E-6</v>
      </c>
      <c r="CA28" s="8"/>
      <c r="CB28" s="4"/>
    </row>
    <row r="29" spans="2:80">
      <c r="B29" s="7">
        <v>89</v>
      </c>
      <c r="C29" s="8" t="s">
        <v>16</v>
      </c>
      <c r="D29" s="4" t="s">
        <v>25</v>
      </c>
      <c r="E29" s="7">
        <v>17.18</v>
      </c>
      <c r="F29" s="8">
        <f t="shared" si="21"/>
        <v>6.7344894126179171E-6</v>
      </c>
      <c r="G29" s="8"/>
      <c r="H29" s="8"/>
      <c r="I29" s="8"/>
      <c r="J29" s="4"/>
      <c r="K29" s="7">
        <v>25.94</v>
      </c>
      <c r="L29" s="8">
        <f t="shared" si="1"/>
        <v>8.7600000000000016</v>
      </c>
      <c r="M29" s="8">
        <f t="shared" si="22"/>
        <v>2.3066262918545501E-3</v>
      </c>
      <c r="N29" s="8"/>
      <c r="O29" s="8"/>
      <c r="P29" s="8"/>
      <c r="Q29" s="4"/>
      <c r="R29" s="7">
        <v>26.76</v>
      </c>
      <c r="S29" s="8">
        <f t="shared" si="3"/>
        <v>9.5800000000000018</v>
      </c>
      <c r="T29" s="8">
        <f t="shared" si="23"/>
        <v>1.306569877720811E-3</v>
      </c>
      <c r="U29" s="8"/>
      <c r="V29" s="8"/>
      <c r="W29" s="8"/>
      <c r="X29" s="4"/>
      <c r="Y29" s="7">
        <v>24.86</v>
      </c>
      <c r="Z29" s="8">
        <f t="shared" si="5"/>
        <v>7.68</v>
      </c>
      <c r="AA29" s="8">
        <f t="shared" si="24"/>
        <v>4.8762912066469257E-3</v>
      </c>
      <c r="AB29" s="8"/>
      <c r="AC29" s="8"/>
      <c r="AD29" s="8"/>
      <c r="AE29" s="4"/>
      <c r="AF29" s="7">
        <v>21.72</v>
      </c>
      <c r="AG29" s="8">
        <f t="shared" si="7"/>
        <v>4.5399999999999991</v>
      </c>
      <c r="AH29" s="8">
        <f t="shared" si="25"/>
        <v>4.2985681816867023E-2</v>
      </c>
      <c r="AI29" s="8"/>
      <c r="AJ29" s="8"/>
      <c r="AK29" s="8"/>
      <c r="AL29" s="4"/>
      <c r="AM29" s="7">
        <v>26</v>
      </c>
      <c r="AN29" s="8">
        <f t="shared" si="9"/>
        <v>8.82</v>
      </c>
      <c r="AO29" s="8">
        <f t="shared" si="26"/>
        <v>2.2126638384683561E-3</v>
      </c>
      <c r="AP29" s="8"/>
      <c r="AQ29" s="8"/>
      <c r="AR29" s="8"/>
      <c r="AS29" s="4"/>
      <c r="AT29" s="7">
        <v>18.739999999999998</v>
      </c>
      <c r="AU29" s="8">
        <f t="shared" si="11"/>
        <v>1.5599999999999987</v>
      </c>
      <c r="AV29" s="8">
        <f t="shared" si="12"/>
        <v>0.33915108186191828</v>
      </c>
      <c r="AW29" s="8"/>
      <c r="AX29" s="8"/>
      <c r="AY29" s="8"/>
      <c r="AZ29" s="4"/>
      <c r="BA29" s="7">
        <v>32.869999999999997</v>
      </c>
      <c r="BB29" s="8">
        <f t="shared" si="13"/>
        <v>15.689999999999998</v>
      </c>
      <c r="BC29" s="8">
        <f t="shared" si="27"/>
        <v>1.8916438292526086E-5</v>
      </c>
      <c r="BD29" s="8"/>
      <c r="BE29" s="8"/>
      <c r="BF29" s="8"/>
      <c r="BG29" s="4"/>
      <c r="BH29" s="78">
        <v>28.42</v>
      </c>
      <c r="BI29" s="8">
        <f t="shared" si="15"/>
        <v>11.240000000000002</v>
      </c>
      <c r="BJ29" s="8">
        <f t="shared" si="16"/>
        <v>4.1344985955201472E-4</v>
      </c>
      <c r="BK29" s="8"/>
      <c r="BL29" s="8"/>
      <c r="BM29" s="8"/>
      <c r="BN29" s="4"/>
      <c r="BO29" s="7">
        <v>25.79</v>
      </c>
      <c r="BP29" s="8">
        <f t="shared" si="17"/>
        <v>8.61</v>
      </c>
      <c r="BQ29" s="8">
        <f t="shared" si="18"/>
        <v>2.5593621169108676E-3</v>
      </c>
      <c r="BR29" s="8"/>
      <c r="BS29" s="8"/>
      <c r="BT29" s="8"/>
      <c r="BU29" s="4"/>
      <c r="BV29" s="7">
        <v>34.56</v>
      </c>
      <c r="BW29" s="8">
        <f t="shared" si="28"/>
        <v>17.380000000000003</v>
      </c>
      <c r="BX29" s="8">
        <f t="shared" si="29"/>
        <v>5.862713551666301E-6</v>
      </c>
      <c r="BY29" s="8"/>
      <c r="BZ29" s="8"/>
      <c r="CA29" s="8"/>
      <c r="CB29" s="4"/>
    </row>
    <row r="30" spans="2:80">
      <c r="B30" s="3">
        <v>90</v>
      </c>
      <c r="C30" s="2" t="s">
        <v>16</v>
      </c>
      <c r="D30" s="1" t="s">
        <v>25</v>
      </c>
      <c r="E30" s="3">
        <v>17.350000000000001</v>
      </c>
      <c r="F30" s="2">
        <f t="shared" si="21"/>
        <v>5.9859016257991781E-6</v>
      </c>
      <c r="G30" s="2"/>
      <c r="H30" s="2"/>
      <c r="I30" s="2"/>
      <c r="J30" s="1"/>
      <c r="K30" s="7">
        <v>26.31</v>
      </c>
      <c r="L30" s="8">
        <f t="shared" si="1"/>
        <v>8.9599999999999973</v>
      </c>
      <c r="M30" s="8">
        <f t="shared" si="22"/>
        <v>2.0080348176876339E-3</v>
      </c>
      <c r="N30" s="8"/>
      <c r="O30" s="8"/>
      <c r="P30" s="8"/>
      <c r="Q30" s="4"/>
      <c r="R30" s="7">
        <v>27.12</v>
      </c>
      <c r="S30" s="8">
        <f t="shared" si="3"/>
        <v>9.77</v>
      </c>
      <c r="T30" s="8">
        <f t="shared" si="23"/>
        <v>1.1453466301092575E-3</v>
      </c>
      <c r="U30" s="8"/>
      <c r="V30" s="8"/>
      <c r="W30" s="8"/>
      <c r="X30" s="4"/>
      <c r="Y30" s="3">
        <v>25.24</v>
      </c>
      <c r="Z30" s="8">
        <f t="shared" si="5"/>
        <v>7.889999999999997</v>
      </c>
      <c r="AA30" s="8">
        <f t="shared" si="24"/>
        <v>4.2157352988454284E-3</v>
      </c>
      <c r="AB30" s="8"/>
      <c r="AC30" s="8"/>
      <c r="AD30" s="8"/>
      <c r="AE30" s="4"/>
      <c r="AF30" s="3">
        <v>22.41</v>
      </c>
      <c r="AG30" s="8">
        <f t="shared" si="7"/>
        <v>5.0599999999999987</v>
      </c>
      <c r="AH30" s="8">
        <f t="shared" si="25"/>
        <v>2.9977003728914542E-2</v>
      </c>
      <c r="AI30" s="8"/>
      <c r="AJ30" s="8"/>
      <c r="AK30" s="8"/>
      <c r="AL30" s="4"/>
      <c r="AM30" s="3">
        <v>26.3</v>
      </c>
      <c r="AN30" s="8">
        <f t="shared" si="9"/>
        <v>8.9499999999999993</v>
      </c>
      <c r="AO30" s="8">
        <f t="shared" si="26"/>
        <v>2.0220018043776915E-3</v>
      </c>
      <c r="AP30" s="8"/>
      <c r="AQ30" s="8"/>
      <c r="AR30" s="8"/>
      <c r="AS30" s="4"/>
      <c r="AT30" s="7">
        <v>18.87</v>
      </c>
      <c r="AU30" s="8">
        <f t="shared" si="11"/>
        <v>1.5199999999999996</v>
      </c>
      <c r="AV30" s="8">
        <f t="shared" si="12"/>
        <v>0.34868591658760145</v>
      </c>
      <c r="AW30" s="8"/>
      <c r="AX30" s="8"/>
      <c r="AY30" s="8"/>
      <c r="AZ30" s="4"/>
      <c r="BA30" s="7">
        <v>32.89</v>
      </c>
      <c r="BB30" s="8">
        <f t="shared" si="13"/>
        <v>15.54</v>
      </c>
      <c r="BC30" s="8">
        <f t="shared" si="27"/>
        <v>2.0989102449642091E-5</v>
      </c>
      <c r="BD30" s="8"/>
      <c r="BE30" s="8"/>
      <c r="BF30" s="8"/>
      <c r="BG30" s="4"/>
      <c r="BH30" s="7">
        <v>27.12</v>
      </c>
      <c r="BI30" s="8">
        <f t="shared" si="15"/>
        <v>9.77</v>
      </c>
      <c r="BJ30" s="8">
        <f t="shared" si="16"/>
        <v>1.1453466301092575E-3</v>
      </c>
      <c r="BK30" s="8"/>
      <c r="BL30" s="8"/>
      <c r="BM30" s="8"/>
      <c r="BN30" s="4"/>
      <c r="BO30" s="7">
        <v>26.14</v>
      </c>
      <c r="BP30" s="8">
        <f t="shared" si="17"/>
        <v>8.7899999999999991</v>
      </c>
      <c r="BQ30" s="8">
        <f t="shared" si="18"/>
        <v>2.2591566091900153E-3</v>
      </c>
      <c r="BR30" s="8"/>
      <c r="BS30" s="8"/>
      <c r="BT30" s="8"/>
      <c r="BU30" s="4"/>
      <c r="BV30" s="3">
        <v>34.76</v>
      </c>
      <c r="BW30" s="8">
        <f t="shared" si="28"/>
        <v>17.409999999999997</v>
      </c>
      <c r="BX30" s="8">
        <f t="shared" si="29"/>
        <v>5.742060651439938E-6</v>
      </c>
      <c r="BY30" s="2"/>
      <c r="BZ30" s="2"/>
      <c r="CA30" s="8"/>
      <c r="CB30" s="4"/>
    </row>
    <row r="31" spans="2:80">
      <c r="B31" s="11">
        <v>100</v>
      </c>
      <c r="C31" s="12" t="s">
        <v>28</v>
      </c>
      <c r="D31" s="12" t="s">
        <v>12</v>
      </c>
      <c r="E31" s="11">
        <v>18.37</v>
      </c>
      <c r="F31" s="12">
        <f>2^-E31</f>
        <v>2.9517459746215631E-6</v>
      </c>
      <c r="G31" s="12">
        <f>AVERAGE(F31:F32)</f>
        <v>3.6668412242283446E-6</v>
      </c>
      <c r="H31" s="12">
        <f>STDEV(F31:F32)</f>
        <v>1.0112974003824841E-6</v>
      </c>
      <c r="I31" s="12"/>
      <c r="J31" s="13"/>
      <c r="K31" s="11">
        <v>27.85</v>
      </c>
      <c r="L31" s="12">
        <f t="shared" si="1"/>
        <v>9.48</v>
      </c>
      <c r="M31" s="12">
        <f t="shared" si="22"/>
        <v>1.4003469218904561E-3</v>
      </c>
      <c r="N31" s="12">
        <f>AVERAGE(M31:M33)</f>
        <v>1.2470395535496696E-3</v>
      </c>
      <c r="O31" s="12">
        <f>STDEV(M31:M33)</f>
        <v>1.9680267473984748E-4</v>
      </c>
      <c r="P31" s="12"/>
      <c r="Q31" s="13"/>
      <c r="R31" s="11">
        <v>28.87</v>
      </c>
      <c r="S31" s="12">
        <f t="shared" si="3"/>
        <v>10.5</v>
      </c>
      <c r="T31" s="12">
        <f t="shared" si="23"/>
        <v>6.9053396600248776E-4</v>
      </c>
      <c r="U31" s="12">
        <f>AVERAGE(T31:T32)</f>
        <v>7.2309046775280396E-4</v>
      </c>
      <c r="V31" s="12">
        <f>STDEV(T31:T32)</f>
        <v>4.6041846318720503E-5</v>
      </c>
      <c r="W31" s="12"/>
      <c r="X31" s="13"/>
      <c r="Y31" s="11">
        <v>26.91</v>
      </c>
      <c r="Z31" s="12">
        <f t="shared" si="5"/>
        <v>8.5399999999999991</v>
      </c>
      <c r="AA31" s="12">
        <f t="shared" si="24"/>
        <v>2.6866051135541894E-3</v>
      </c>
      <c r="AB31" s="12">
        <f>AVERAGE(AA31:AA33)</f>
        <v>1.9672294649573938E-3</v>
      </c>
      <c r="AC31" s="12">
        <f>STDEV(AA31:AA33)</f>
        <v>7.8999652259360332E-4</v>
      </c>
      <c r="AD31" s="12"/>
      <c r="AE31" s="13"/>
      <c r="AF31" s="11">
        <v>27.56</v>
      </c>
      <c r="AG31" s="12">
        <f t="shared" si="7"/>
        <v>9.1899999999999977</v>
      </c>
      <c r="AH31" s="12">
        <f t="shared" si="25"/>
        <v>1.7121205494453847E-3</v>
      </c>
      <c r="AI31" s="12">
        <f>AVERAGE(AH31:AH32)</f>
        <v>1.6064876093359801E-3</v>
      </c>
      <c r="AJ31" s="12">
        <f>STDEV(AH31:AH32)</f>
        <v>1.4938753653606494E-4</v>
      </c>
      <c r="AK31" s="12"/>
      <c r="AL31" s="13"/>
      <c r="AM31" s="11">
        <v>28.38</v>
      </c>
      <c r="AN31" s="12">
        <f t="shared" si="9"/>
        <v>10.009999999999998</v>
      </c>
      <c r="AO31" s="12">
        <f t="shared" si="26"/>
        <v>9.6981689007523181E-4</v>
      </c>
      <c r="AP31" s="12">
        <f>AVERAGE(AO31:AO33)</f>
        <v>7.9617242698528648E-4</v>
      </c>
      <c r="AQ31" s="12">
        <f>STDEV(AO31:AO33)</f>
        <v>2.9497853329519213E-4</v>
      </c>
      <c r="AR31" s="12"/>
      <c r="AS31" s="13"/>
      <c r="AT31" s="11">
        <v>25.37</v>
      </c>
      <c r="AU31" s="12">
        <f t="shared" si="11"/>
        <v>7</v>
      </c>
      <c r="AV31" s="12">
        <f t="shared" si="12"/>
        <v>7.8125E-3</v>
      </c>
      <c r="AW31" s="12">
        <f>AVERAGE(AV31:AV33)</f>
        <v>9.1397876966824079E-3</v>
      </c>
      <c r="AX31" s="12">
        <f>STDEV(AV31:AV33)</f>
        <v>1.2861234456692898E-3</v>
      </c>
      <c r="AY31" s="12"/>
      <c r="AZ31" s="13"/>
      <c r="BA31" s="11">
        <v>36.03</v>
      </c>
      <c r="BB31" s="12">
        <f t="shared" si="13"/>
        <v>17.66</v>
      </c>
      <c r="BC31" s="12">
        <f t="shared" si="27"/>
        <v>4.8284782179652428E-6</v>
      </c>
      <c r="BD31" s="12">
        <f>AVERAGE(BC31:BC33)</f>
        <v>7.1955729693628442E-6</v>
      </c>
      <c r="BE31" s="12">
        <f>STDEV(BC31:BC33)</f>
        <v>2.3810062055385356E-6</v>
      </c>
      <c r="BF31" s="12"/>
      <c r="BG31" s="12"/>
      <c r="BH31" s="11">
        <v>40.89</v>
      </c>
      <c r="BI31" s="12">
        <f t="shared" si="15"/>
        <v>22.52</v>
      </c>
      <c r="BJ31" s="12">
        <f t="shared" si="16"/>
        <v>1.6626640157108376E-7</v>
      </c>
      <c r="BK31" s="12">
        <f>AVERAGE(BJ31:BJ32)</f>
        <v>1.4441356021204443E-7</v>
      </c>
      <c r="BL31" s="12">
        <f>STDEV(BJ31:BJ32)</f>
        <v>3.0904584626341138E-8</v>
      </c>
      <c r="BM31" s="12"/>
      <c r="BN31" s="13"/>
      <c r="BO31" s="11">
        <v>27.67</v>
      </c>
      <c r="BP31" s="12">
        <f t="shared" si="17"/>
        <v>9.3000000000000007</v>
      </c>
      <c r="BQ31" s="12">
        <f t="shared" si="18"/>
        <v>1.5864304616332728E-3</v>
      </c>
      <c r="BR31" s="12">
        <f>AVERAGE(BQ31:BQ32)</f>
        <v>1.710717915595945E-3</v>
      </c>
      <c r="BS31" s="12">
        <f>STDEV(BQ31:BQ33)</f>
        <v>2.5049328305255239E-4</v>
      </c>
      <c r="BT31" s="12"/>
      <c r="BU31" s="13"/>
      <c r="BV31" s="35">
        <v>45</v>
      </c>
      <c r="BW31" s="12">
        <f t="shared" si="28"/>
        <v>26.63</v>
      </c>
      <c r="BX31" s="12">
        <f t="shared" si="29"/>
        <v>9.628778924327316E-9</v>
      </c>
      <c r="BY31" s="12">
        <f>AVERAGE(BX31:BX33)</f>
        <v>1.670750946623961E-8</v>
      </c>
      <c r="BZ31" s="12">
        <f>STDEV(BX31:BX33)</f>
        <v>6.4571332275967799E-9</v>
      </c>
      <c r="CA31" s="12"/>
      <c r="CB31" s="29"/>
    </row>
    <row r="32" spans="2:80">
      <c r="B32" s="7">
        <f>B31+1</f>
        <v>101</v>
      </c>
      <c r="C32" s="8" t="s">
        <v>28</v>
      </c>
      <c r="D32" s="8" t="s">
        <v>12</v>
      </c>
      <c r="E32" s="7">
        <v>17.8</v>
      </c>
      <c r="F32" s="8">
        <f t="shared" ref="F32:F36" si="30">2^-E32</f>
        <v>4.3819364738351262E-6</v>
      </c>
      <c r="G32" s="8"/>
      <c r="H32" s="8"/>
      <c r="I32" s="8"/>
      <c r="J32" s="4"/>
      <c r="K32" s="7">
        <v>27.37</v>
      </c>
      <c r="L32" s="8">
        <f t="shared" si="1"/>
        <v>9.57</v>
      </c>
      <c r="M32" s="8">
        <f t="shared" si="22"/>
        <v>1.3156577899079006E-3</v>
      </c>
      <c r="N32" s="8"/>
      <c r="O32" s="8"/>
      <c r="P32" s="8"/>
      <c r="Q32" s="4"/>
      <c r="R32" s="7">
        <v>28.17</v>
      </c>
      <c r="S32" s="8">
        <f t="shared" si="3"/>
        <v>10.370000000000001</v>
      </c>
      <c r="T32" s="8">
        <f t="shared" si="23"/>
        <v>7.5564696950312005E-4</v>
      </c>
      <c r="U32" s="8"/>
      <c r="V32" s="8"/>
      <c r="W32" s="8"/>
      <c r="X32" s="4"/>
      <c r="Y32" s="7">
        <v>26.7</v>
      </c>
      <c r="Z32" s="8">
        <f t="shared" si="5"/>
        <v>8.8999999999999986</v>
      </c>
      <c r="AA32" s="8">
        <f t="shared" si="24"/>
        <v>2.0933075440161997E-3</v>
      </c>
      <c r="AB32" s="8"/>
      <c r="AC32" s="8"/>
      <c r="AD32" s="8"/>
      <c r="AE32" s="4"/>
      <c r="AF32" s="7">
        <v>27.18</v>
      </c>
      <c r="AG32" s="8">
        <f t="shared" si="7"/>
        <v>9.379999999999999</v>
      </c>
      <c r="AH32" s="8">
        <f t="shared" si="25"/>
        <v>1.5008546692265754E-3</v>
      </c>
      <c r="AI32" s="8"/>
      <c r="AJ32" s="8"/>
      <c r="AK32" s="8"/>
      <c r="AL32" s="4"/>
      <c r="AM32" s="7">
        <v>27.82</v>
      </c>
      <c r="AN32" s="8">
        <f t="shared" si="9"/>
        <v>10.02</v>
      </c>
      <c r="AO32" s="8">
        <f t="shared" si="26"/>
        <v>9.6311787548179631E-4</v>
      </c>
      <c r="AP32" s="8"/>
      <c r="AQ32" s="8"/>
      <c r="AR32" s="8"/>
      <c r="AS32" s="4"/>
      <c r="AT32" s="7">
        <v>24.56</v>
      </c>
      <c r="AU32" s="8">
        <f t="shared" si="11"/>
        <v>6.759999999999998</v>
      </c>
      <c r="AV32" s="8">
        <f t="shared" si="12"/>
        <v>9.2265051674182193E-3</v>
      </c>
      <c r="AW32" s="8"/>
      <c r="AX32" s="8"/>
      <c r="AY32" s="8"/>
      <c r="AZ32" s="4"/>
      <c r="BA32" s="7">
        <v>34.89</v>
      </c>
      <c r="BB32" s="8">
        <f t="shared" si="13"/>
        <v>17.09</v>
      </c>
      <c r="BC32" s="8">
        <f t="shared" si="27"/>
        <v>7.1679897248383502E-6</v>
      </c>
      <c r="BD32" s="8"/>
      <c r="BE32" s="8"/>
      <c r="BF32" s="8"/>
      <c r="BG32" s="8"/>
      <c r="BH32" s="7">
        <v>40.76</v>
      </c>
      <c r="BI32" s="8">
        <f t="shared" si="15"/>
        <v>22.959999999999997</v>
      </c>
      <c r="BJ32" s="8">
        <f t="shared" si="16"/>
        <v>1.2256071885300508E-7</v>
      </c>
      <c r="BK32" s="8"/>
      <c r="BL32" s="8"/>
      <c r="BM32" s="8"/>
      <c r="BN32" s="4"/>
      <c r="BO32" s="7">
        <v>26.89</v>
      </c>
      <c r="BP32" s="8">
        <f t="shared" si="17"/>
        <v>9.09</v>
      </c>
      <c r="BQ32" s="8">
        <f t="shared" si="18"/>
        <v>1.8350053695586172E-3</v>
      </c>
      <c r="BR32" s="8"/>
      <c r="BS32" s="8"/>
      <c r="BT32" s="8"/>
      <c r="BU32" s="4"/>
      <c r="BV32" s="37">
        <v>43.51</v>
      </c>
      <c r="BW32" s="8">
        <f t="shared" si="28"/>
        <v>25.709999999999997</v>
      </c>
      <c r="BX32" s="8">
        <f t="shared" si="29"/>
        <v>1.8218759859980225E-8</v>
      </c>
      <c r="BY32" s="8"/>
      <c r="BZ32" s="8"/>
      <c r="CA32" s="8"/>
      <c r="CB32" s="30"/>
    </row>
    <row r="33" spans="2:80">
      <c r="B33" s="3">
        <f t="shared" ref="B33:B36" si="31">B32+1</f>
        <v>102</v>
      </c>
      <c r="C33" s="2" t="s">
        <v>28</v>
      </c>
      <c r="D33" s="2" t="s">
        <v>12</v>
      </c>
      <c r="E33" s="83">
        <v>16.25</v>
      </c>
      <c r="F33" s="2">
        <f t="shared" si="30"/>
        <v>1.2831061023768835E-5</v>
      </c>
      <c r="G33" s="2"/>
      <c r="H33" s="2"/>
      <c r="I33" s="2"/>
      <c r="J33" s="1"/>
      <c r="K33" s="3">
        <v>26.18</v>
      </c>
      <c r="L33" s="2">
        <f t="shared" si="1"/>
        <v>9.93</v>
      </c>
      <c r="M33" s="2">
        <f t="shared" si="22"/>
        <v>1.0251139488506517E-3</v>
      </c>
      <c r="N33" s="2"/>
      <c r="O33" s="2"/>
      <c r="P33" s="2"/>
      <c r="Q33" s="1"/>
      <c r="R33" s="83">
        <v>29.29</v>
      </c>
      <c r="S33" s="2">
        <f t="shared" si="3"/>
        <v>13.04</v>
      </c>
      <c r="T33" s="2">
        <f t="shared" si="23"/>
        <v>1.1873229338528891E-4</v>
      </c>
      <c r="U33" s="2"/>
      <c r="V33" s="2"/>
      <c r="W33" s="2"/>
      <c r="X33" s="1"/>
      <c r="Y33" s="3">
        <v>26.05</v>
      </c>
      <c r="Z33" s="2">
        <f t="shared" si="5"/>
        <v>9.8000000000000007</v>
      </c>
      <c r="AA33" s="2">
        <f t="shared" si="24"/>
        <v>1.1217757373017921E-3</v>
      </c>
      <c r="AB33" s="2"/>
      <c r="AC33" s="2"/>
      <c r="AD33" s="2"/>
      <c r="AE33" s="1"/>
      <c r="AF33" s="83">
        <v>27.16</v>
      </c>
      <c r="AG33" s="2">
        <f t="shared" si="7"/>
        <v>10.91</v>
      </c>
      <c r="AH33" s="2">
        <f t="shared" si="25"/>
        <v>5.1971200315105491E-4</v>
      </c>
      <c r="AI33" s="2"/>
      <c r="AJ33" s="2"/>
      <c r="AK33" s="2"/>
      <c r="AL33" s="1"/>
      <c r="AM33" s="3">
        <v>27.35</v>
      </c>
      <c r="AN33" s="2">
        <f t="shared" si="9"/>
        <v>11.100000000000001</v>
      </c>
      <c r="AO33" s="2">
        <f t="shared" si="26"/>
        <v>4.5558251539883131E-4</v>
      </c>
      <c r="AP33" s="2"/>
      <c r="AQ33" s="2"/>
      <c r="AR33" s="2"/>
      <c r="AS33" s="1"/>
      <c r="AT33" s="3">
        <v>22.84</v>
      </c>
      <c r="AU33" s="2">
        <f t="shared" si="11"/>
        <v>6.59</v>
      </c>
      <c r="AV33" s="2">
        <f t="shared" si="12"/>
        <v>1.0380357922629002E-2</v>
      </c>
      <c r="AW33" s="2"/>
      <c r="AX33" s="2"/>
      <c r="AY33" s="2"/>
      <c r="AZ33" s="1"/>
      <c r="BA33" s="3">
        <v>32.92</v>
      </c>
      <c r="BB33" s="2">
        <f t="shared" si="13"/>
        <v>16.670000000000002</v>
      </c>
      <c r="BC33" s="2">
        <f t="shared" si="27"/>
        <v>9.5902509652849387E-6</v>
      </c>
      <c r="BD33" s="2"/>
      <c r="BE33" s="2"/>
      <c r="BF33" s="2"/>
      <c r="BG33" s="2"/>
      <c r="BH33" s="3">
        <v>37.82</v>
      </c>
      <c r="BI33" s="2">
        <f t="shared" si="15"/>
        <v>21.57</v>
      </c>
      <c r="BJ33" s="2">
        <f t="shared" si="16"/>
        <v>3.212055151142335E-7</v>
      </c>
      <c r="BK33" s="2"/>
      <c r="BL33" s="2"/>
      <c r="BM33" s="2"/>
      <c r="BN33" s="1"/>
      <c r="BO33" s="3">
        <v>25.8</v>
      </c>
      <c r="BP33" s="2">
        <f t="shared" si="17"/>
        <v>9.5500000000000007</v>
      </c>
      <c r="BQ33" s="2">
        <f t="shared" si="18"/>
        <v>1.3340236882367136E-3</v>
      </c>
      <c r="BR33" s="2"/>
      <c r="BS33" s="2"/>
      <c r="BT33" s="2"/>
      <c r="BU33" s="1"/>
      <c r="BV33" s="39">
        <v>41.67</v>
      </c>
      <c r="BW33" s="2">
        <f t="shared" si="28"/>
        <v>25.42</v>
      </c>
      <c r="BX33" s="2">
        <f t="shared" si="29"/>
        <v>2.2274989614411289E-8</v>
      </c>
      <c r="BY33" s="2"/>
      <c r="BZ33" s="2"/>
      <c r="CA33" s="2"/>
      <c r="CB33" s="32"/>
    </row>
    <row r="34" spans="2:80">
      <c r="B34" s="7">
        <v>112</v>
      </c>
      <c r="C34" s="8" t="s">
        <v>28</v>
      </c>
      <c r="D34" s="8" t="s">
        <v>25</v>
      </c>
      <c r="E34" s="7">
        <v>18.07</v>
      </c>
      <c r="F34" s="8">
        <f t="shared" si="30"/>
        <v>3.6340255662686857E-6</v>
      </c>
      <c r="G34" s="8">
        <f t="shared" ref="G34" si="32">AVERAGE(F34:F36)</f>
        <v>4.9737013960905638E-6</v>
      </c>
      <c r="H34" s="8">
        <f t="shared" ref="H34" si="33">STDEV(F34:F36)</f>
        <v>2.2545814029543415E-6</v>
      </c>
      <c r="I34" s="6">
        <f>G34/G31</f>
        <v>1.356399443539374</v>
      </c>
      <c r="J34" s="5">
        <f>((H34/G34)^2+(H31/G31)^2)^0.5*I34</f>
        <v>0.71971579284038345</v>
      </c>
      <c r="K34" s="7">
        <v>26.48</v>
      </c>
      <c r="L34" s="8">
        <f t="shared" si="1"/>
        <v>8.41</v>
      </c>
      <c r="M34" s="8">
        <f t="shared" si="22"/>
        <v>2.9399350535372405E-3</v>
      </c>
      <c r="N34" s="8">
        <f t="shared" ref="N34" si="34">AVERAGE(M34:M36)</f>
        <v>2.5087522870853507E-3</v>
      </c>
      <c r="O34" s="8">
        <f t="shared" ref="O34" si="35">STDEV(M34:M36)</f>
        <v>5.4243642918427024E-4</v>
      </c>
      <c r="P34" s="6">
        <f>N34/N31</f>
        <v>2.0117664110526765</v>
      </c>
      <c r="Q34" s="5">
        <f>((O34/N34)^2+(O31/N31)^2)^0.5*P34</f>
        <v>0.53852215768596678</v>
      </c>
      <c r="R34" s="7">
        <v>28.08</v>
      </c>
      <c r="S34" s="8">
        <f t="shared" si="3"/>
        <v>10.009999999999998</v>
      </c>
      <c r="T34" s="8">
        <f t="shared" si="23"/>
        <v>9.6981689007523181E-4</v>
      </c>
      <c r="U34" s="8">
        <f t="shared" ref="U34" si="36">AVERAGE(T34:T36)</f>
        <v>7.3528348396524948E-4</v>
      </c>
      <c r="V34" s="8">
        <f t="shared" ref="V34" si="37">STDEV(T34:T36)</f>
        <v>4.2399400958771259E-4</v>
      </c>
      <c r="W34" s="6">
        <f>U34/U31</f>
        <v>1.0168623661301173</v>
      </c>
      <c r="X34" s="5">
        <f>((V34/U34)^2+(V31/U31)^2)^0.5*W34</f>
        <v>0.58992764418280075</v>
      </c>
      <c r="Y34" s="7">
        <v>25.59</v>
      </c>
      <c r="Z34" s="8">
        <f t="shared" si="5"/>
        <v>7.52</v>
      </c>
      <c r="AA34" s="8">
        <f t="shared" si="24"/>
        <v>5.4482174466812744E-3</v>
      </c>
      <c r="AB34" s="8">
        <f t="shared" ref="AB34" si="38">AVERAGE(AA34:AA36)</f>
        <v>4.1400470135750803E-3</v>
      </c>
      <c r="AC34" s="8">
        <f t="shared" ref="AC34" si="39">STDEV(AA34:AA36)</f>
        <v>1.4523760017873066E-3</v>
      </c>
      <c r="AD34" s="6">
        <f>AB34/AB31</f>
        <v>2.1045064072709714</v>
      </c>
      <c r="AE34" s="5">
        <f>((AC34/AB34)^2+(AC31/AB31)^2)^0.5*AD34</f>
        <v>1.1221850274140337</v>
      </c>
      <c r="AF34" s="7">
        <v>23.24</v>
      </c>
      <c r="AG34" s="8">
        <f t="shared" si="7"/>
        <v>5.1699999999999982</v>
      </c>
      <c r="AH34" s="8">
        <f t="shared" si="25"/>
        <v>2.7776333786455349E-2</v>
      </c>
      <c r="AI34" s="8">
        <f t="shared" ref="AI34" si="40">AVERAGE(AH34:AH36)</f>
        <v>1.7112576459378959E-2</v>
      </c>
      <c r="AJ34" s="8">
        <f t="shared" ref="AJ34" si="41">STDEV(AH34:AH36)</f>
        <v>9.8841548971777566E-3</v>
      </c>
      <c r="AK34" s="6">
        <f>AI34/AI31</f>
        <v>10.652168345358239</v>
      </c>
      <c r="AL34" s="5">
        <f>((AJ34/AI34)^2+(AJ31/AI31)^2)^0.5*AK34</f>
        <v>6.2318758533453735</v>
      </c>
      <c r="AM34" s="7">
        <v>26.77</v>
      </c>
      <c r="AN34" s="8">
        <f t="shared" si="9"/>
        <v>8.6999999999999993</v>
      </c>
      <c r="AO34" s="8">
        <f t="shared" si="26"/>
        <v>2.4045789323142923E-3</v>
      </c>
      <c r="AP34" s="8">
        <f t="shared" ref="AP34" si="42">AVERAGE(AO34:AO36)</f>
        <v>1.9409023626354883E-3</v>
      </c>
      <c r="AQ34" s="8">
        <f t="shared" ref="AQ34" si="43">STDEV(AO34:AO36)</f>
        <v>7.7461886380720212E-4</v>
      </c>
      <c r="AR34" s="6">
        <f>AP34/AP31</f>
        <v>2.4377914844209454</v>
      </c>
      <c r="AS34" s="5">
        <f>((AQ34/AP34)^2+(AQ31/AP31)^2)^0.5*AR34</f>
        <v>1.3275333404982319</v>
      </c>
      <c r="AT34" s="7">
        <v>19.88</v>
      </c>
      <c r="AU34" s="8">
        <f t="shared" si="11"/>
        <v>1.8099999999999987</v>
      </c>
      <c r="AV34" s="8">
        <f t="shared" si="12"/>
        <v>0.28519092896710618</v>
      </c>
      <c r="AW34" s="8">
        <f t="shared" ref="AW34" si="44">AVERAGE(AV34:AV36)</f>
        <v>0.25280052615879894</v>
      </c>
      <c r="AX34" s="8">
        <f t="shared" ref="AX34" si="45">STDEV(AV34:AV36)</f>
        <v>2.8807402083771264E-2</v>
      </c>
      <c r="AY34" s="6">
        <f>AW34/AW31</f>
        <v>27.659343362052201</v>
      </c>
      <c r="AZ34" s="5">
        <f>((AX34/AW34)^2+(AX31/AW31)^2)^0.5*AY34</f>
        <v>5.0082952475290385</v>
      </c>
      <c r="BA34" s="7">
        <v>33.47</v>
      </c>
      <c r="BB34" s="8">
        <f t="shared" si="13"/>
        <v>15.399999999999999</v>
      </c>
      <c r="BC34" s="8">
        <f t="shared" si="27"/>
        <v>2.3127999366918969E-5</v>
      </c>
      <c r="BD34" s="8">
        <f t="shared" ref="BD34" si="46">AVERAGE(BC34:BC36)</f>
        <v>3.0627639206220056E-5</v>
      </c>
      <c r="BE34" s="8">
        <f t="shared" ref="BE34" si="47">STDEV(BC34:BC36)</f>
        <v>1.2711181823490194E-5</v>
      </c>
      <c r="BF34" s="6">
        <f>BD34/BD31</f>
        <v>4.2564559259736177</v>
      </c>
      <c r="BG34" s="6">
        <f>((BE34/BD34)^2+(BE31/BD31)^2)^0.5*BF34</f>
        <v>2.2592852500358873</v>
      </c>
      <c r="BH34" s="7">
        <v>39.72</v>
      </c>
      <c r="BI34" s="8">
        <f t="shared" si="15"/>
        <v>21.65</v>
      </c>
      <c r="BJ34" s="8">
        <f t="shared" si="16"/>
        <v>3.0387893374425501E-7</v>
      </c>
      <c r="BK34" s="8">
        <f t="shared" ref="BK34" si="48">AVERAGE(BJ34:BJ36)</f>
        <v>2.5492677026229561E-7</v>
      </c>
      <c r="BL34" s="8">
        <f t="shared" ref="BL34" si="49">STDEV(BJ34:BJ36)</f>
        <v>5.4400842627228229E-8</v>
      </c>
      <c r="BM34" s="6">
        <f>BK34/BK31</f>
        <v>1.765255076379137</v>
      </c>
      <c r="BN34" s="5">
        <f>((BL34/BK34)^2+(BL31/BK31)^2)^0.5*BM34</f>
        <v>0.53348951679508572</v>
      </c>
      <c r="BO34" s="7">
        <v>26.44</v>
      </c>
      <c r="BP34" s="8">
        <f t="shared" si="17"/>
        <v>8.370000000000001</v>
      </c>
      <c r="BQ34" s="8">
        <f t="shared" si="18"/>
        <v>3.0225878780124776E-3</v>
      </c>
      <c r="BR34" s="8">
        <f t="shared" ref="BR34" si="50">AVERAGE(BQ34:BQ36)</f>
        <v>1.9633932890513049E-3</v>
      </c>
      <c r="BS34" s="8">
        <f t="shared" ref="BS34" si="51">STDEV(BQ34:BQ36)</f>
        <v>9.460524064033531E-4</v>
      </c>
      <c r="BT34" s="6">
        <f>BR34/BR31</f>
        <v>1.1477013662812656</v>
      </c>
      <c r="BU34" s="5">
        <f>((BS34/BR34)^2+(BS31/BR31)^2)^0.5*BT34</f>
        <v>0.57798552939138714</v>
      </c>
      <c r="BV34" s="7">
        <v>35.57</v>
      </c>
      <c r="BW34" s="8">
        <f t="shared" si="28"/>
        <v>17.5</v>
      </c>
      <c r="BX34" s="8">
        <f t="shared" si="29"/>
        <v>5.3947966093944424E-6</v>
      </c>
      <c r="BY34" s="8">
        <f t="shared" ref="BY34" si="52">AVERAGE(BX34:BX36)</f>
        <v>3.3576466449734853E-6</v>
      </c>
      <c r="BZ34" s="8">
        <f t="shared" ref="BZ34" si="53">STDEV(BX34:BX36)</f>
        <v>1.9866848457053107E-6</v>
      </c>
      <c r="CA34" s="6">
        <f>BY34/BY31</f>
        <v>200.96631707784974</v>
      </c>
      <c r="CB34" s="31">
        <f>((BZ34/BY34)^2+(BZ31/BY31)^2)^0.5*CA34</f>
        <v>142.02847871766772</v>
      </c>
    </row>
    <row r="35" spans="2:80">
      <c r="B35" s="7">
        <f t="shared" si="31"/>
        <v>113</v>
      </c>
      <c r="C35" s="8" t="s">
        <v>28</v>
      </c>
      <c r="D35" s="8" t="s">
        <v>25</v>
      </c>
      <c r="E35" s="7">
        <v>17.010000000000002</v>
      </c>
      <c r="F35" s="8">
        <f t="shared" si="30"/>
        <v>7.5766944537127299E-6</v>
      </c>
      <c r="G35" s="8"/>
      <c r="H35" s="8"/>
      <c r="I35" s="6"/>
      <c r="J35" s="5"/>
      <c r="K35" s="7">
        <v>26.05</v>
      </c>
      <c r="L35" s="8">
        <f t="shared" si="1"/>
        <v>9.0399999999999991</v>
      </c>
      <c r="M35" s="8">
        <f t="shared" si="22"/>
        <v>1.8997166941646217E-3</v>
      </c>
      <c r="N35" s="6"/>
      <c r="O35" s="6"/>
      <c r="P35" s="6"/>
      <c r="Q35" s="5"/>
      <c r="R35" s="7">
        <v>29</v>
      </c>
      <c r="S35" s="8">
        <f t="shared" si="3"/>
        <v>11.989999999999998</v>
      </c>
      <c r="T35" s="8">
        <f t="shared" si="23"/>
        <v>2.4583875733806657E-4</v>
      </c>
      <c r="U35" s="6"/>
      <c r="V35" s="6"/>
      <c r="W35" s="6"/>
      <c r="X35" s="5"/>
      <c r="Y35" s="7">
        <v>25.61</v>
      </c>
      <c r="Z35" s="8">
        <f t="shared" si="5"/>
        <v>8.5999999999999979</v>
      </c>
      <c r="AA35" s="8">
        <f t="shared" si="24"/>
        <v>2.5771638882283142E-3</v>
      </c>
      <c r="AB35" s="8"/>
      <c r="AC35" s="8"/>
      <c r="AD35" s="8"/>
      <c r="AE35" s="4"/>
      <c r="AF35" s="7">
        <v>23.93</v>
      </c>
      <c r="AG35" s="8">
        <f t="shared" si="7"/>
        <v>6.9199999999999982</v>
      </c>
      <c r="AH35" s="8">
        <f t="shared" si="25"/>
        <v>8.2579534418857972E-3</v>
      </c>
      <c r="AI35" s="8"/>
      <c r="AJ35" s="8"/>
      <c r="AK35" s="8"/>
      <c r="AL35" s="4"/>
      <c r="AM35" s="7">
        <v>26.91</v>
      </c>
      <c r="AN35" s="8">
        <f t="shared" si="9"/>
        <v>9.8999999999999986</v>
      </c>
      <c r="AO35" s="8">
        <f t="shared" si="26"/>
        <v>1.0466537720080998E-3</v>
      </c>
      <c r="AP35" s="8"/>
      <c r="AQ35" s="8"/>
      <c r="AR35" s="8"/>
      <c r="AS35" s="4"/>
      <c r="AT35" s="7">
        <v>19.13</v>
      </c>
      <c r="AU35" s="8">
        <f t="shared" si="11"/>
        <v>2.1199999999999974</v>
      </c>
      <c r="AV35" s="8">
        <f t="shared" si="12"/>
        <v>0.23004691265621915</v>
      </c>
      <c r="AW35" s="8"/>
      <c r="AX35" s="8"/>
      <c r="AY35" s="8"/>
      <c r="AZ35" s="4"/>
      <c r="BA35" s="7">
        <v>31.44</v>
      </c>
      <c r="BB35" s="8">
        <f t="shared" si="13"/>
        <v>14.43</v>
      </c>
      <c r="BC35" s="8">
        <f t="shared" si="27"/>
        <v>4.530406404507599E-5</v>
      </c>
      <c r="BD35" s="8"/>
      <c r="BE35" s="8"/>
      <c r="BF35" s="8"/>
      <c r="BG35" s="8"/>
      <c r="BH35" s="7">
        <v>38.86</v>
      </c>
      <c r="BI35" s="8">
        <f t="shared" si="15"/>
        <v>21.849999999999998</v>
      </c>
      <c r="BJ35" s="8">
        <f t="shared" si="16"/>
        <v>2.6454197694488678E-7</v>
      </c>
      <c r="BK35" s="8"/>
      <c r="BL35" s="8"/>
      <c r="BM35" s="8"/>
      <c r="BN35" s="4"/>
      <c r="BO35" s="7">
        <v>26.71</v>
      </c>
      <c r="BP35" s="8">
        <f t="shared" si="17"/>
        <v>9.6999999999999993</v>
      </c>
      <c r="BQ35" s="8">
        <f t="shared" si="18"/>
        <v>1.2022894661571459E-3</v>
      </c>
      <c r="BR35" s="8"/>
      <c r="BS35" s="8"/>
      <c r="BT35" s="6"/>
      <c r="BU35" s="5"/>
      <c r="BV35" s="7">
        <v>35.24</v>
      </c>
      <c r="BW35" s="8">
        <f t="shared" si="28"/>
        <v>18.23</v>
      </c>
      <c r="BX35" s="8">
        <f t="shared" si="29"/>
        <v>3.2525439902036931E-6</v>
      </c>
      <c r="BY35" s="8"/>
      <c r="BZ35" s="8"/>
      <c r="CA35" s="8"/>
      <c r="CB35" s="30"/>
    </row>
    <row r="36" spans="2:80">
      <c r="B36" s="3">
        <f t="shared" si="31"/>
        <v>114</v>
      </c>
      <c r="C36" s="2" t="s">
        <v>28</v>
      </c>
      <c r="D36" s="2" t="s">
        <v>25</v>
      </c>
      <c r="E36" s="3">
        <v>18.04</v>
      </c>
      <c r="F36" s="2">
        <f t="shared" si="30"/>
        <v>3.7103841682902767E-6</v>
      </c>
      <c r="G36" s="2"/>
      <c r="H36" s="2"/>
      <c r="I36" s="16"/>
      <c r="J36" s="17"/>
      <c r="K36" s="3">
        <v>26.58</v>
      </c>
      <c r="L36" s="2">
        <f t="shared" si="1"/>
        <v>8.5399999999999991</v>
      </c>
      <c r="M36" s="2">
        <f t="shared" si="22"/>
        <v>2.6866051135541894E-3</v>
      </c>
      <c r="N36" s="16"/>
      <c r="O36" s="16"/>
      <c r="P36" s="16"/>
      <c r="Q36" s="17"/>
      <c r="R36" s="3">
        <v>28.02</v>
      </c>
      <c r="S36" s="2">
        <f t="shared" si="3"/>
        <v>9.98</v>
      </c>
      <c r="T36" s="2">
        <f t="shared" si="23"/>
        <v>9.9019480448245007E-4</v>
      </c>
      <c r="U36" s="16"/>
      <c r="V36" s="16"/>
      <c r="W36" s="16"/>
      <c r="X36" s="17"/>
      <c r="Y36" s="3">
        <v>25.87</v>
      </c>
      <c r="Z36" s="2">
        <f t="shared" si="5"/>
        <v>7.8300000000000018</v>
      </c>
      <c r="AA36" s="2">
        <f t="shared" si="24"/>
        <v>4.3947597058156549E-3</v>
      </c>
      <c r="AB36" s="2"/>
      <c r="AC36" s="2"/>
      <c r="AD36" s="2"/>
      <c r="AE36" s="1"/>
      <c r="AF36" s="3">
        <v>24.07</v>
      </c>
      <c r="AG36" s="2">
        <f t="shared" si="7"/>
        <v>6.0300000000000011</v>
      </c>
      <c r="AH36" s="2">
        <f t="shared" si="25"/>
        <v>1.5303442149795725E-2</v>
      </c>
      <c r="AI36" s="2"/>
      <c r="AJ36" s="2"/>
      <c r="AK36" s="2"/>
      <c r="AL36" s="1"/>
      <c r="AM36" s="3">
        <v>26.76</v>
      </c>
      <c r="AN36" s="2">
        <f t="shared" si="9"/>
        <v>8.7200000000000024</v>
      </c>
      <c r="AO36" s="2">
        <f t="shared" si="26"/>
        <v>2.3714743835840726E-3</v>
      </c>
      <c r="AP36" s="2"/>
      <c r="AQ36" s="2"/>
      <c r="AR36" s="2"/>
      <c r="AS36" s="1"/>
      <c r="AT36" s="3">
        <v>20.079999999999998</v>
      </c>
      <c r="AU36" s="2">
        <f t="shared" si="11"/>
        <v>2.0399999999999991</v>
      </c>
      <c r="AV36" s="2">
        <f t="shared" si="12"/>
        <v>0.24316373685307152</v>
      </c>
      <c r="AW36" s="2"/>
      <c r="AX36" s="2"/>
      <c r="AY36" s="2"/>
      <c r="AZ36" s="1"/>
      <c r="BA36" s="3">
        <v>33.42</v>
      </c>
      <c r="BB36" s="2">
        <f t="shared" si="13"/>
        <v>15.380000000000003</v>
      </c>
      <c r="BC36" s="2">
        <f t="shared" si="27"/>
        <v>2.3450854206665207E-5</v>
      </c>
      <c r="BD36" s="2"/>
      <c r="BE36" s="2"/>
      <c r="BF36" s="2"/>
      <c r="BG36" s="2"/>
      <c r="BH36" s="3">
        <v>40.32</v>
      </c>
      <c r="BI36" s="2">
        <f t="shared" si="15"/>
        <v>22.28</v>
      </c>
      <c r="BJ36" s="2">
        <f t="shared" si="16"/>
        <v>1.9635940009774513E-7</v>
      </c>
      <c r="BK36" s="2"/>
      <c r="BL36" s="2"/>
      <c r="BM36" s="2"/>
      <c r="BN36" s="1"/>
      <c r="BO36" s="3">
        <v>27.27</v>
      </c>
      <c r="BP36" s="2">
        <f t="shared" si="17"/>
        <v>9.23</v>
      </c>
      <c r="BQ36" s="2">
        <f t="shared" si="18"/>
        <v>1.6653025229842909E-3</v>
      </c>
      <c r="BR36" s="2"/>
      <c r="BS36" s="2"/>
      <c r="BT36" s="2"/>
      <c r="BU36" s="1"/>
      <c r="BV36" s="3">
        <v>37.46</v>
      </c>
      <c r="BW36" s="2">
        <f t="shared" si="28"/>
        <v>19.420000000000002</v>
      </c>
      <c r="BX36" s="2">
        <f t="shared" si="29"/>
        <v>1.4255993353223206E-6</v>
      </c>
      <c r="BY36" s="2"/>
      <c r="BZ36" s="2"/>
      <c r="CA36" s="2"/>
      <c r="CB36" s="32"/>
    </row>
    <row r="37" spans="2:80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2:80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</row>
    <row r="39" spans="2:80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</row>
    <row r="42" spans="2:80">
      <c r="B42" s="26"/>
      <c r="C42" s="11" t="s">
        <v>0</v>
      </c>
      <c r="D42" s="23"/>
      <c r="E42" s="12" t="s">
        <v>1</v>
      </c>
      <c r="F42" s="22"/>
      <c r="G42" s="26" t="s">
        <v>2</v>
      </c>
      <c r="H42" s="23"/>
      <c r="I42" s="22" t="s">
        <v>3</v>
      </c>
      <c r="J42" s="22"/>
      <c r="K42" s="26" t="s">
        <v>4</v>
      </c>
      <c r="L42" s="23"/>
      <c r="M42" s="22" t="s">
        <v>18</v>
      </c>
      <c r="N42" s="22"/>
      <c r="O42" s="26" t="s">
        <v>19</v>
      </c>
      <c r="P42" s="23"/>
      <c r="Q42" s="22" t="s">
        <v>20</v>
      </c>
      <c r="R42" s="22"/>
      <c r="S42" s="26" t="s">
        <v>21</v>
      </c>
      <c r="T42" s="23"/>
      <c r="U42" s="22" t="s">
        <v>22</v>
      </c>
      <c r="V42" s="22"/>
      <c r="W42" s="26" t="s">
        <v>23</v>
      </c>
      <c r="X42" s="23"/>
    </row>
    <row r="43" spans="2:80">
      <c r="B43" s="7" t="s">
        <v>11</v>
      </c>
      <c r="C43" s="62">
        <v>1</v>
      </c>
      <c r="D43" s="49">
        <v>0.21450517421680793</v>
      </c>
      <c r="E43" s="51">
        <v>1</v>
      </c>
      <c r="F43" s="51">
        <v>0.38296086718296651</v>
      </c>
      <c r="G43" s="62">
        <v>1</v>
      </c>
      <c r="H43" s="49">
        <v>0.17082375355530913</v>
      </c>
      <c r="I43" s="51">
        <v>1</v>
      </c>
      <c r="J43" s="51">
        <v>8.6652878899871874E-2</v>
      </c>
      <c r="K43" s="62">
        <v>1</v>
      </c>
      <c r="L43" s="49">
        <v>0.1239206231415132</v>
      </c>
      <c r="M43" s="14">
        <v>1</v>
      </c>
      <c r="N43" s="15">
        <v>8.5735488325656764E-2</v>
      </c>
      <c r="O43" s="62">
        <v>1</v>
      </c>
      <c r="P43" s="49">
        <v>0.17535062836454132</v>
      </c>
      <c r="Q43" s="51">
        <v>1</v>
      </c>
      <c r="R43" s="49">
        <v>0.44059750089628574</v>
      </c>
      <c r="S43" s="62">
        <v>1</v>
      </c>
      <c r="T43" s="49">
        <v>0.30794570127577231</v>
      </c>
      <c r="U43" s="51">
        <v>1</v>
      </c>
      <c r="V43" s="51">
        <v>0.24749109628817711</v>
      </c>
      <c r="W43" s="62">
        <v>1</v>
      </c>
      <c r="X43" s="49">
        <v>0.49151023248090825</v>
      </c>
    </row>
    <row r="44" spans="2:80">
      <c r="B44" s="7" t="s">
        <v>13</v>
      </c>
      <c r="C44" s="60">
        <v>0.71854999566754008</v>
      </c>
      <c r="D44" s="50">
        <v>0.17942042705173247</v>
      </c>
      <c r="E44" s="52">
        <v>0.93157343081658772</v>
      </c>
      <c r="F44" s="52">
        <v>0.48669223459965871</v>
      </c>
      <c r="G44" s="60">
        <v>1.41901602622895</v>
      </c>
      <c r="H44" s="50">
        <v>0.65678971176719758</v>
      </c>
      <c r="I44" s="52">
        <v>1.265861919147961</v>
      </c>
      <c r="J44" s="52">
        <v>0.30848073437882662</v>
      </c>
      <c r="K44" s="60">
        <v>0.92883571030372869</v>
      </c>
      <c r="L44" s="50">
        <v>0.25011790873965323</v>
      </c>
      <c r="M44" s="6">
        <v>2.0017676354583243</v>
      </c>
      <c r="N44" s="5">
        <v>0.51400736246706014</v>
      </c>
      <c r="O44" s="60">
        <v>2.3240098692630329</v>
      </c>
      <c r="P44" s="50">
        <v>0.83899430757911264</v>
      </c>
      <c r="Q44" s="52">
        <v>0.49985357823577137</v>
      </c>
      <c r="R44" s="50">
        <v>0.30260027653988708</v>
      </c>
      <c r="S44" s="60">
        <v>0.48549713298735436</v>
      </c>
      <c r="T44" s="50">
        <v>0.16903932963450596</v>
      </c>
      <c r="U44" s="52">
        <v>0.9740797132607999</v>
      </c>
      <c r="V44" s="52">
        <v>0.48851902935786912</v>
      </c>
      <c r="W44" s="60">
        <v>280.06798814708395</v>
      </c>
      <c r="X44" s="50">
        <v>239.3633873763691</v>
      </c>
    </row>
    <row r="45" spans="2:80">
      <c r="B45" s="7" t="s">
        <v>14</v>
      </c>
      <c r="C45" s="60">
        <v>0.78097259868089031</v>
      </c>
      <c r="D45" s="50">
        <v>0.15795281476274683</v>
      </c>
      <c r="E45" s="52">
        <v>2.4719339101734161</v>
      </c>
      <c r="F45" s="52">
        <v>0.94216047294010419</v>
      </c>
      <c r="G45" s="60">
        <v>3.7140511487411088</v>
      </c>
      <c r="H45" s="50">
        <v>0.71166485630073684</v>
      </c>
      <c r="I45" s="52">
        <v>5.2811440759939501</v>
      </c>
      <c r="J45" s="52">
        <v>0.95561262152423798</v>
      </c>
      <c r="K45" s="60">
        <v>1.3592819225641501</v>
      </c>
      <c r="L45" s="50">
        <v>0.67331138915640143</v>
      </c>
      <c r="M45" s="6">
        <v>10.54364464004648</v>
      </c>
      <c r="N45" s="5">
        <v>2.7419406999957432</v>
      </c>
      <c r="O45" s="60">
        <v>16.494233429004939</v>
      </c>
      <c r="P45" s="50">
        <v>6.8254596140193362</v>
      </c>
      <c r="Q45" s="52">
        <v>1.0471349676370501</v>
      </c>
      <c r="R45" s="50">
        <v>0.78007205586784223</v>
      </c>
      <c r="S45" s="60">
        <v>1.460890698745535</v>
      </c>
      <c r="T45" s="50">
        <v>0.91038900900040098</v>
      </c>
      <c r="U45" s="52">
        <v>1.0692439977960317</v>
      </c>
      <c r="V45" s="52">
        <v>0.58004366267318441</v>
      </c>
      <c r="W45" s="60">
        <v>41762.22697702259</v>
      </c>
      <c r="X45" s="50">
        <v>45859.220651186995</v>
      </c>
    </row>
    <row r="46" spans="2:80">
      <c r="B46" s="7" t="s">
        <v>15</v>
      </c>
      <c r="C46" s="60">
        <v>0.62139404818323019</v>
      </c>
      <c r="D46" s="50">
        <v>9.7323557101303429E-2</v>
      </c>
      <c r="E46" s="52">
        <v>9.625704533715707</v>
      </c>
      <c r="F46" s="52">
        <v>2.0040200685739071</v>
      </c>
      <c r="G46" s="60">
        <v>2.4810475220887547</v>
      </c>
      <c r="H46" s="50">
        <v>0.47864530928282545</v>
      </c>
      <c r="I46" s="52">
        <v>7.4994903127866959</v>
      </c>
      <c r="J46" s="52">
        <v>1.740726153673283</v>
      </c>
      <c r="K46" s="60">
        <v>3.965317924795865</v>
      </c>
      <c r="L46" s="50">
        <v>0.90985811204810418</v>
      </c>
      <c r="M46" s="6">
        <v>30.075887340233191</v>
      </c>
      <c r="N46" s="5">
        <v>11.748799748201035</v>
      </c>
      <c r="O46" s="60">
        <v>68.564947611295295</v>
      </c>
      <c r="P46" s="50">
        <v>32.567313416732574</v>
      </c>
      <c r="Q46" s="52">
        <v>0.61061114640682446</v>
      </c>
      <c r="R46" s="50">
        <v>0.21304185827010513</v>
      </c>
      <c r="S46" s="60">
        <v>2.3671367039877804</v>
      </c>
      <c r="T46" s="50">
        <v>1.2185062797101665</v>
      </c>
      <c r="U46" s="52">
        <v>2.2317140000765345</v>
      </c>
      <c r="V46" s="52">
        <v>1.1159103792101861</v>
      </c>
      <c r="W46" s="60">
        <v>2420.9535693904004</v>
      </c>
      <c r="X46" s="50">
        <v>1353.5793882768321</v>
      </c>
    </row>
    <row r="47" spans="2:80">
      <c r="B47" s="7" t="s">
        <v>16</v>
      </c>
      <c r="C47" s="60">
        <v>0.82352673937996557</v>
      </c>
      <c r="D47" s="50">
        <v>0.14858485162077828</v>
      </c>
      <c r="E47" s="52">
        <v>2.1801477038833412</v>
      </c>
      <c r="F47" s="52">
        <v>0.7519073727170017</v>
      </c>
      <c r="G47" s="60">
        <v>1.5478169135780391</v>
      </c>
      <c r="H47" s="50">
        <v>0.13132025493051416</v>
      </c>
      <c r="I47" s="52">
        <v>4.2616784134955763</v>
      </c>
      <c r="J47" s="52">
        <v>1.3087191814694132</v>
      </c>
      <c r="K47" s="60">
        <v>4.8664841386259283</v>
      </c>
      <c r="L47" s="50">
        <v>0.79124377643024579</v>
      </c>
      <c r="M47" s="6">
        <v>27.657602672632606</v>
      </c>
      <c r="N47" s="5">
        <v>9.5282192014098293</v>
      </c>
      <c r="O47" s="60">
        <v>77.842188719591746</v>
      </c>
      <c r="P47" s="50">
        <v>12.122949678296877</v>
      </c>
      <c r="Q47" s="52">
        <v>3.7487481470097097</v>
      </c>
      <c r="R47" s="50">
        <v>1.9433365024136768</v>
      </c>
      <c r="S47" s="60">
        <v>2.7370806187031955</v>
      </c>
      <c r="T47" s="50">
        <v>2.2348795658197211</v>
      </c>
      <c r="U47" s="52">
        <v>1.31385850710465</v>
      </c>
      <c r="V47" s="52">
        <v>0.33085946571723857</v>
      </c>
      <c r="W47" s="60">
        <v>9971.7621765360254</v>
      </c>
      <c r="X47" s="50">
        <v>13295.725129306897</v>
      </c>
    </row>
    <row r="48" spans="2:80">
      <c r="B48" s="3" t="s">
        <v>28</v>
      </c>
      <c r="C48" s="61">
        <v>1.356399443539374</v>
      </c>
      <c r="D48" s="56">
        <v>0.71971579284038345</v>
      </c>
      <c r="E48" s="55">
        <v>2.0117664110526765</v>
      </c>
      <c r="F48" s="55">
        <v>0.53852215768596678</v>
      </c>
      <c r="G48" s="61">
        <v>1.0168623661301173</v>
      </c>
      <c r="H48" s="56">
        <v>0.58992764418280075</v>
      </c>
      <c r="I48" s="55">
        <v>2.1045064072709714</v>
      </c>
      <c r="J48" s="55">
        <v>1.1221850274140337</v>
      </c>
      <c r="K48" s="61">
        <v>2.4377914844209454</v>
      </c>
      <c r="L48" s="56">
        <v>1.3275333404982319</v>
      </c>
      <c r="M48" s="55">
        <v>10.652168345358239</v>
      </c>
      <c r="N48" s="55">
        <v>6.2318758533453735</v>
      </c>
      <c r="O48" s="61">
        <v>27.659343362052201</v>
      </c>
      <c r="P48" s="56">
        <v>5.0082952475290385</v>
      </c>
      <c r="Q48" s="55">
        <v>4.2564559259736177</v>
      </c>
      <c r="R48" s="55">
        <v>2.2592852500358873</v>
      </c>
      <c r="S48" s="61">
        <v>1.765255076379137</v>
      </c>
      <c r="T48" s="56">
        <v>0.53348951679508572</v>
      </c>
      <c r="U48" s="55">
        <v>1.1477013662812656</v>
      </c>
      <c r="V48" s="55">
        <v>0.57798552939138714</v>
      </c>
      <c r="W48" s="61">
        <v>200.96631707784974</v>
      </c>
      <c r="X48" s="69">
        <v>142.02847871766772</v>
      </c>
    </row>
    <row r="83" spans="1:70">
      <c r="A83" s="26"/>
      <c r="B83" s="11" t="s">
        <v>0</v>
      </c>
      <c r="C83" s="23"/>
      <c r="D83" s="12" t="s">
        <v>1</v>
      </c>
      <c r="E83" s="22"/>
      <c r="F83" s="26" t="s">
        <v>2</v>
      </c>
      <c r="G83" s="23"/>
      <c r="H83" s="22" t="s">
        <v>3</v>
      </c>
      <c r="I83" s="22"/>
      <c r="J83" s="26" t="s">
        <v>4</v>
      </c>
      <c r="K83" s="23"/>
      <c r="L83" s="22" t="s">
        <v>18</v>
      </c>
      <c r="M83" s="22"/>
      <c r="N83" s="26" t="s">
        <v>19</v>
      </c>
      <c r="O83" s="23"/>
      <c r="P83" s="22" t="s">
        <v>20</v>
      </c>
      <c r="Q83" s="22"/>
      <c r="R83" s="26" t="s">
        <v>21</v>
      </c>
      <c r="S83" s="23"/>
      <c r="T83" s="22" t="s">
        <v>22</v>
      </c>
      <c r="U83" s="22"/>
      <c r="V83" s="26" t="s">
        <v>23</v>
      </c>
      <c r="W83" s="23"/>
    </row>
    <row r="84" spans="1:70">
      <c r="A84" s="7" t="s">
        <v>11</v>
      </c>
      <c r="B84" s="62">
        <v>1</v>
      </c>
      <c r="C84" s="49">
        <v>0.21450517421680793</v>
      </c>
      <c r="D84" s="51">
        <v>1</v>
      </c>
      <c r="E84" s="51">
        <v>0.38296086718296651</v>
      </c>
      <c r="F84" s="62">
        <v>1</v>
      </c>
      <c r="G84" s="49">
        <v>0.17082375355530913</v>
      </c>
      <c r="H84" s="51">
        <v>1</v>
      </c>
      <c r="I84" s="51">
        <v>8.6652878899871874E-2</v>
      </c>
      <c r="J84" s="62">
        <v>1</v>
      </c>
      <c r="K84" s="49">
        <v>0.1239206231415132</v>
      </c>
      <c r="L84" s="14">
        <v>1</v>
      </c>
      <c r="M84" s="15">
        <v>8.5735488325656764E-2</v>
      </c>
      <c r="N84" s="62">
        <v>1</v>
      </c>
      <c r="O84" s="49">
        <v>0.17535062836454132</v>
      </c>
      <c r="P84" s="51">
        <v>1</v>
      </c>
      <c r="Q84" s="49">
        <v>0.44059750089628574</v>
      </c>
      <c r="R84" s="62">
        <v>1</v>
      </c>
      <c r="S84" s="49">
        <v>0.30794570127577231</v>
      </c>
      <c r="T84" s="51">
        <v>1</v>
      </c>
      <c r="U84" s="51">
        <v>0.24749109628817711</v>
      </c>
      <c r="V84" s="62">
        <v>1</v>
      </c>
      <c r="W84" s="49">
        <v>0.49151023248090825</v>
      </c>
    </row>
    <row r="85" spans="1:70">
      <c r="A85" s="7" t="s">
        <v>13</v>
      </c>
      <c r="B85" s="60">
        <v>0.71854999566754008</v>
      </c>
      <c r="C85" s="50">
        <v>0.17942042705173247</v>
      </c>
      <c r="D85" s="52">
        <v>0.93157343081658772</v>
      </c>
      <c r="E85" s="52">
        <v>0.48669223459965871</v>
      </c>
      <c r="F85" s="60">
        <v>1.41901602622895</v>
      </c>
      <c r="G85" s="50">
        <v>0.65678971176719758</v>
      </c>
      <c r="H85" s="52">
        <v>1.265861919147961</v>
      </c>
      <c r="I85" s="52">
        <v>0.30848073437882662</v>
      </c>
      <c r="J85" s="60">
        <v>0.92883571030372869</v>
      </c>
      <c r="K85" s="50">
        <v>0.25011790873965323</v>
      </c>
      <c r="L85" s="6">
        <v>2.0017676354583243</v>
      </c>
      <c r="M85" s="5">
        <v>0.51400736246706014</v>
      </c>
      <c r="N85" s="60">
        <v>2.3240098692630329</v>
      </c>
      <c r="O85" s="50">
        <v>0.83899430757911264</v>
      </c>
      <c r="P85" s="52">
        <v>0.49985357823577137</v>
      </c>
      <c r="Q85" s="50">
        <v>0.30260027653988708</v>
      </c>
      <c r="R85" s="60">
        <v>0.48549713298735436</v>
      </c>
      <c r="S85" s="50">
        <v>0.16903932963450596</v>
      </c>
      <c r="T85" s="52">
        <v>0.9740797132607999</v>
      </c>
      <c r="U85" s="52">
        <v>0.48851902935786912</v>
      </c>
      <c r="V85" s="60">
        <v>280.06798814708395</v>
      </c>
      <c r="W85" s="50">
        <v>239.3633873763691</v>
      </c>
    </row>
    <row r="86" spans="1:70">
      <c r="A86" s="7" t="s">
        <v>14</v>
      </c>
      <c r="B86" s="60">
        <v>0.78097259868089031</v>
      </c>
      <c r="C86" s="50">
        <v>0.15795281476274683</v>
      </c>
      <c r="D86" s="52">
        <v>2.4719339101734161</v>
      </c>
      <c r="E86" s="52">
        <v>0.94216047294010419</v>
      </c>
      <c r="F86" s="60">
        <v>3.7140511487411088</v>
      </c>
      <c r="G86" s="50">
        <v>0.71166485630073684</v>
      </c>
      <c r="H86" s="52">
        <v>5.2811440759939501</v>
      </c>
      <c r="I86" s="52">
        <v>0.95561262152423798</v>
      </c>
      <c r="J86" s="60">
        <v>1.3592819225641501</v>
      </c>
      <c r="K86" s="50">
        <v>0.67331138915640143</v>
      </c>
      <c r="L86" s="6">
        <v>10.54364464004648</v>
      </c>
      <c r="M86" s="5">
        <v>2.7419406999957432</v>
      </c>
      <c r="N86" s="60">
        <v>16.494233429004939</v>
      </c>
      <c r="O86" s="50">
        <v>6.8254596140193362</v>
      </c>
      <c r="P86" s="52">
        <v>1.0471349676370501</v>
      </c>
      <c r="Q86" s="50">
        <v>0.78007205586784223</v>
      </c>
      <c r="R86" s="60">
        <v>1.460890698745535</v>
      </c>
      <c r="S86" s="50">
        <v>0.91038900900040098</v>
      </c>
      <c r="T86" s="52">
        <v>1.0692439977960317</v>
      </c>
      <c r="U86" s="52">
        <v>0.58004366267318441</v>
      </c>
      <c r="V86" s="60">
        <v>41762.22697702259</v>
      </c>
      <c r="W86" s="50">
        <v>45859.220651186995</v>
      </c>
    </row>
    <row r="87" spans="1:70">
      <c r="A87" s="7" t="s">
        <v>15</v>
      </c>
      <c r="B87" s="60">
        <v>0.62139404818323019</v>
      </c>
      <c r="C87" s="50">
        <v>9.7323557101303429E-2</v>
      </c>
      <c r="D87" s="52">
        <v>9.625704533715707</v>
      </c>
      <c r="E87" s="52">
        <v>2.0040200685739071</v>
      </c>
      <c r="F87" s="60">
        <v>2.4810475220887547</v>
      </c>
      <c r="G87" s="50">
        <v>0.47864530928282545</v>
      </c>
      <c r="H87" s="52">
        <v>7.4994903127866959</v>
      </c>
      <c r="I87" s="52">
        <v>1.740726153673283</v>
      </c>
      <c r="J87" s="60">
        <v>3.965317924795865</v>
      </c>
      <c r="K87" s="50">
        <v>0.90985811204810418</v>
      </c>
      <c r="L87" s="6">
        <v>30.075887340233191</v>
      </c>
      <c r="M87" s="5">
        <v>11.748799748201035</v>
      </c>
      <c r="N87" s="60">
        <v>68.564947611295295</v>
      </c>
      <c r="O87" s="50">
        <v>32.567313416732574</v>
      </c>
      <c r="P87" s="52">
        <v>0.61061114640682446</v>
      </c>
      <c r="Q87" s="50">
        <v>0.21304185827010513</v>
      </c>
      <c r="R87" s="60">
        <v>2.3671367039877804</v>
      </c>
      <c r="S87" s="50">
        <v>1.2185062797101665</v>
      </c>
      <c r="T87" s="52">
        <v>2.2317140000765345</v>
      </c>
      <c r="U87" s="52">
        <v>1.1159103792101861</v>
      </c>
      <c r="V87" s="60">
        <v>2420.9535693904004</v>
      </c>
      <c r="W87" s="50">
        <v>1353.5793882768321</v>
      </c>
    </row>
    <row r="88" spans="1:70">
      <c r="A88" s="7" t="s">
        <v>16</v>
      </c>
      <c r="B88" s="60">
        <v>0.82352673937996557</v>
      </c>
      <c r="C88" s="50">
        <v>0.14858485162077828</v>
      </c>
      <c r="D88" s="52">
        <v>2.1801477038833412</v>
      </c>
      <c r="E88" s="52">
        <v>0.7519073727170017</v>
      </c>
      <c r="F88" s="60">
        <v>1.5478169135780391</v>
      </c>
      <c r="G88" s="50">
        <v>0.13132025493051416</v>
      </c>
      <c r="H88" s="52">
        <v>4.2616784134955763</v>
      </c>
      <c r="I88" s="52">
        <v>1.3087191814694132</v>
      </c>
      <c r="J88" s="60">
        <v>4.8664841386259283</v>
      </c>
      <c r="K88" s="50">
        <v>0.79124377643024579</v>
      </c>
      <c r="L88" s="6">
        <v>27.657602672632606</v>
      </c>
      <c r="M88" s="5">
        <v>9.5282192014098293</v>
      </c>
      <c r="N88" s="60">
        <v>77.842188719591746</v>
      </c>
      <c r="O88" s="50">
        <v>12.122949678296877</v>
      </c>
      <c r="P88" s="52">
        <v>3.7487481470097097</v>
      </c>
      <c r="Q88" s="50">
        <v>1.9433365024136768</v>
      </c>
      <c r="R88" s="60">
        <v>2.7370806187031955</v>
      </c>
      <c r="S88" s="50">
        <v>2.2348795658197211</v>
      </c>
      <c r="T88" s="52">
        <v>1.31385850710465</v>
      </c>
      <c r="U88" s="52">
        <v>0.33085946571723857</v>
      </c>
      <c r="V88" s="60">
        <v>9971.7621765360254</v>
      </c>
      <c r="W88" s="50">
        <v>13295.725129306897</v>
      </c>
    </row>
    <row r="89" spans="1:70">
      <c r="A89" s="3"/>
      <c r="B89" s="61"/>
      <c r="C89" s="56"/>
      <c r="D89" s="55"/>
      <c r="E89" s="55"/>
      <c r="F89" s="61"/>
      <c r="G89" s="56"/>
      <c r="H89" s="55"/>
      <c r="I89" s="55"/>
      <c r="J89" s="61"/>
      <c r="K89" s="56"/>
      <c r="L89" s="55"/>
      <c r="M89" s="55"/>
      <c r="N89" s="61"/>
      <c r="O89" s="56"/>
      <c r="P89" s="55"/>
      <c r="Q89" s="55"/>
      <c r="R89" s="61"/>
      <c r="S89" s="56"/>
      <c r="T89" s="55"/>
      <c r="U89" s="55"/>
      <c r="V89" s="61"/>
      <c r="W89" s="69"/>
    </row>
    <row r="91" spans="1:70">
      <c r="A91" s="89" t="s">
        <v>35</v>
      </c>
      <c r="B91" s="90" t="s">
        <v>1</v>
      </c>
      <c r="C91" s="90"/>
      <c r="D91" s="90" t="s">
        <v>36</v>
      </c>
      <c r="E91" s="90" t="s">
        <v>37</v>
      </c>
      <c r="F91" s="90" t="s">
        <v>38</v>
      </c>
      <c r="G91" s="91" t="s">
        <v>39</v>
      </c>
      <c r="H91" s="89" t="s">
        <v>35</v>
      </c>
      <c r="I91" s="90" t="s">
        <v>2</v>
      </c>
      <c r="J91" s="90"/>
      <c r="K91" s="90" t="s">
        <v>36</v>
      </c>
      <c r="L91" s="90" t="s">
        <v>37</v>
      </c>
      <c r="M91" s="90" t="s">
        <v>38</v>
      </c>
      <c r="N91" s="91" t="s">
        <v>39</v>
      </c>
      <c r="O91" s="89" t="s">
        <v>35</v>
      </c>
      <c r="P91" s="90" t="s">
        <v>3</v>
      </c>
      <c r="Q91" s="90"/>
      <c r="R91" s="90" t="s">
        <v>36</v>
      </c>
      <c r="S91" s="90" t="s">
        <v>37</v>
      </c>
      <c r="T91" s="90" t="s">
        <v>38</v>
      </c>
      <c r="U91" s="91" t="s">
        <v>39</v>
      </c>
      <c r="V91" s="89" t="s">
        <v>35</v>
      </c>
      <c r="W91" s="90" t="s">
        <v>4</v>
      </c>
      <c r="X91" s="90"/>
      <c r="Y91" s="90" t="s">
        <v>36</v>
      </c>
      <c r="Z91" s="90" t="s">
        <v>37</v>
      </c>
      <c r="AA91" s="90" t="s">
        <v>38</v>
      </c>
      <c r="AB91" s="91" t="s">
        <v>39</v>
      </c>
      <c r="AC91" s="89" t="s">
        <v>35</v>
      </c>
      <c r="AD91" s="90" t="s">
        <v>5</v>
      </c>
      <c r="AE91" s="90"/>
      <c r="AF91" s="90" t="s">
        <v>36</v>
      </c>
      <c r="AG91" s="90" t="s">
        <v>37</v>
      </c>
      <c r="AH91" s="90" t="s">
        <v>38</v>
      </c>
      <c r="AI91" s="91" t="s">
        <v>39</v>
      </c>
      <c r="AJ91" s="89" t="s">
        <v>35</v>
      </c>
      <c r="AK91" s="90" t="s">
        <v>6</v>
      </c>
      <c r="AL91" s="90"/>
      <c r="AM91" s="90" t="s">
        <v>36</v>
      </c>
      <c r="AN91" s="90" t="s">
        <v>37</v>
      </c>
      <c r="AO91" s="90" t="s">
        <v>38</v>
      </c>
      <c r="AP91" s="91" t="s">
        <v>39</v>
      </c>
      <c r="AQ91" s="89" t="s">
        <v>35</v>
      </c>
      <c r="AR91" s="90" t="s">
        <v>7</v>
      </c>
      <c r="AS91" s="90"/>
      <c r="AT91" s="90" t="s">
        <v>36</v>
      </c>
      <c r="AU91" s="90" t="s">
        <v>37</v>
      </c>
      <c r="AV91" s="90" t="s">
        <v>38</v>
      </c>
      <c r="AW91" s="91" t="s">
        <v>39</v>
      </c>
      <c r="AX91" s="89" t="s">
        <v>35</v>
      </c>
      <c r="AY91" s="90" t="s">
        <v>8</v>
      </c>
      <c r="AZ91" s="90"/>
      <c r="BA91" s="90" t="s">
        <v>36</v>
      </c>
      <c r="BB91" s="90" t="s">
        <v>37</v>
      </c>
      <c r="BC91" s="90" t="s">
        <v>38</v>
      </c>
      <c r="BD91" s="91" t="s">
        <v>39</v>
      </c>
      <c r="BE91" s="89" t="s">
        <v>35</v>
      </c>
      <c r="BF91" s="90" t="s">
        <v>40</v>
      </c>
      <c r="BG91" s="90"/>
      <c r="BH91" s="90" t="s">
        <v>36</v>
      </c>
      <c r="BI91" s="90" t="s">
        <v>37</v>
      </c>
      <c r="BJ91" s="90" t="s">
        <v>38</v>
      </c>
      <c r="BK91" s="91" t="s">
        <v>39</v>
      </c>
      <c r="BL91" s="89" t="s">
        <v>35</v>
      </c>
      <c r="BM91" s="90" t="s">
        <v>23</v>
      </c>
      <c r="BN91" s="90"/>
      <c r="BO91" s="90" t="s">
        <v>36</v>
      </c>
      <c r="BP91" s="90" t="s">
        <v>37</v>
      </c>
      <c r="BQ91" s="90" t="s">
        <v>38</v>
      </c>
      <c r="BR91" s="91" t="s">
        <v>39</v>
      </c>
    </row>
    <row r="92" spans="1:70">
      <c r="A92" s="37">
        <v>0</v>
      </c>
      <c r="B92" s="51">
        <v>1</v>
      </c>
      <c r="C92" s="51">
        <v>0.38296086718296651</v>
      </c>
      <c r="D92" s="38"/>
      <c r="E92" s="38"/>
      <c r="F92" s="38"/>
      <c r="G92" s="92"/>
      <c r="H92" s="37">
        <v>0</v>
      </c>
      <c r="I92" s="62">
        <v>1</v>
      </c>
      <c r="J92" s="49">
        <v>0.17082375355530913</v>
      </c>
      <c r="K92" s="38"/>
      <c r="L92" s="38"/>
      <c r="M92" s="38"/>
      <c r="N92" s="92"/>
      <c r="O92" s="37">
        <v>0</v>
      </c>
      <c r="P92" s="51">
        <v>1</v>
      </c>
      <c r="Q92" s="51">
        <v>8.6652878899871874E-2</v>
      </c>
      <c r="R92" s="38"/>
      <c r="S92" s="38"/>
      <c r="T92" s="38"/>
      <c r="U92" s="92"/>
      <c r="V92" s="37">
        <v>0</v>
      </c>
      <c r="W92" s="62">
        <v>1</v>
      </c>
      <c r="X92" s="49">
        <v>0.1239206231415132</v>
      </c>
      <c r="Y92" s="38"/>
      <c r="Z92" s="38"/>
      <c r="AA92" s="38"/>
      <c r="AB92" s="92"/>
      <c r="AC92" s="37">
        <v>0</v>
      </c>
      <c r="AD92" s="14">
        <v>1</v>
      </c>
      <c r="AE92" s="15">
        <v>8.5735488325656764E-2</v>
      </c>
      <c r="AF92" s="38"/>
      <c r="AG92" s="38"/>
      <c r="AH92" s="38"/>
      <c r="AI92" s="92"/>
      <c r="AJ92" s="37">
        <v>0</v>
      </c>
      <c r="AK92" s="62">
        <v>1</v>
      </c>
      <c r="AL92" s="49">
        <v>0.17535062836454132</v>
      </c>
      <c r="AM92" s="38"/>
      <c r="AN92" s="38"/>
      <c r="AO92" s="38"/>
      <c r="AP92" s="92"/>
      <c r="AQ92" s="37">
        <v>0</v>
      </c>
      <c r="AR92" s="51">
        <v>1</v>
      </c>
      <c r="AS92" s="49">
        <v>0.44059750089628574</v>
      </c>
      <c r="AT92" s="38"/>
      <c r="AU92" s="38"/>
      <c r="AV92" s="38"/>
      <c r="AW92" s="92"/>
      <c r="AX92" s="37">
        <v>0</v>
      </c>
      <c r="AY92" s="62">
        <v>1</v>
      </c>
      <c r="AZ92" s="49">
        <v>0.30794570127577231</v>
      </c>
      <c r="BA92" s="38"/>
      <c r="BB92" s="38"/>
      <c r="BC92" s="38"/>
      <c r="BD92" s="92"/>
      <c r="BE92" s="37">
        <v>0</v>
      </c>
      <c r="BF92" s="51">
        <v>1</v>
      </c>
      <c r="BG92" s="51">
        <v>0.24749109628817711</v>
      </c>
      <c r="BH92" s="38"/>
      <c r="BI92" s="38"/>
      <c r="BJ92" s="38"/>
      <c r="BK92" s="92"/>
      <c r="BL92" s="37">
        <v>0</v>
      </c>
      <c r="BM92" s="62">
        <v>1</v>
      </c>
      <c r="BN92" s="49">
        <v>0.49151023248090825</v>
      </c>
      <c r="BO92" s="38"/>
      <c r="BP92" s="38"/>
      <c r="BQ92" s="38"/>
      <c r="BR92" s="92"/>
    </row>
    <row r="93" spans="1:70">
      <c r="A93" s="37">
        <v>1</v>
      </c>
      <c r="B93" s="52">
        <v>0.93157343081658772</v>
      </c>
      <c r="C93" s="52">
        <v>0.48669223459965871</v>
      </c>
      <c r="D93" s="38">
        <f>(B93+B92)*0.5*1</f>
        <v>0.96578671540829386</v>
      </c>
      <c r="E93" s="38">
        <f>((B93-C93)+(B92-C92))*0.5*1</f>
        <v>0.53096016451698125</v>
      </c>
      <c r="F93" s="38">
        <f>((B93+C93)+(B92+C92))*0.5*1</f>
        <v>1.4006132662996065</v>
      </c>
      <c r="G93" s="92"/>
      <c r="H93" s="37">
        <v>1</v>
      </c>
      <c r="I93" s="60">
        <v>1.41901602622895</v>
      </c>
      <c r="J93" s="50">
        <v>0.65678971176719758</v>
      </c>
      <c r="K93" s="38">
        <f>(I93+I92)*0.5*1</f>
        <v>1.2095080131144749</v>
      </c>
      <c r="L93" s="38">
        <f>((I93-J93)+(I92-J92))*0.5*1</f>
        <v>0.79570128045322164</v>
      </c>
      <c r="M93" s="38">
        <f>((I93+J93)+(I92+J92))*0.5*1</f>
        <v>1.6233147457757284</v>
      </c>
      <c r="N93" s="92"/>
      <c r="O93" s="37">
        <v>1</v>
      </c>
      <c r="P93" s="52">
        <v>1.265861919147961</v>
      </c>
      <c r="Q93" s="52">
        <v>0.30848073437882662</v>
      </c>
      <c r="R93" s="38">
        <f>(P93+P92)*0.5*1</f>
        <v>1.1329309595739805</v>
      </c>
      <c r="S93" s="38">
        <f>((P93-Q93)+(P92-Q92))*0.5*1</f>
        <v>0.93536415293463127</v>
      </c>
      <c r="T93" s="38">
        <f>((P93+Q93)+(P92+Q92))*0.5*1</f>
        <v>1.3304977662133297</v>
      </c>
      <c r="U93" s="92"/>
      <c r="V93" s="37">
        <v>1</v>
      </c>
      <c r="W93" s="60">
        <v>0.92883571030372869</v>
      </c>
      <c r="X93" s="50">
        <v>0.25011790873965323</v>
      </c>
      <c r="Y93" s="38">
        <f>(W93+W92)*0.5*1</f>
        <v>0.96441785515186429</v>
      </c>
      <c r="Z93" s="38">
        <f>((W93-X93)+(W92-X92))*0.5*1</f>
        <v>0.77739858921128113</v>
      </c>
      <c r="AA93" s="38">
        <f>((W93+X93)+(W92+X92))*0.5*1</f>
        <v>1.1514371210924474</v>
      </c>
      <c r="AB93" s="92"/>
      <c r="AC93" s="37">
        <v>1</v>
      </c>
      <c r="AD93" s="6">
        <v>2.0017676354583243</v>
      </c>
      <c r="AE93" s="5">
        <v>0.51400736246706014</v>
      </c>
      <c r="AF93" s="38">
        <f>(AD93+AD92)*0.5*1</f>
        <v>1.5008838177291621</v>
      </c>
      <c r="AG93" s="38">
        <f>((AD93-AE93)+(AD92-AE92))*0.5*1</f>
        <v>1.2010123923328035</v>
      </c>
      <c r="AH93" s="38">
        <f>((AD93+AE93)+(AD92+AE92))*0.5*1</f>
        <v>1.8007552431255207</v>
      </c>
      <c r="AI93" s="92"/>
      <c r="AJ93" s="37">
        <v>1</v>
      </c>
      <c r="AK93" s="60">
        <v>2.3240098692630329</v>
      </c>
      <c r="AL93" s="50">
        <v>0.83899430757911264</v>
      </c>
      <c r="AM93" s="38">
        <f>(AK93+AK92)*0.5*1</f>
        <v>1.6620049346315164</v>
      </c>
      <c r="AN93" s="38">
        <f>((AK93-AL93)+(AK92-AL92))*0.5*1</f>
        <v>1.1548324666596894</v>
      </c>
      <c r="AO93" s="38">
        <f>((AK93+AL93)+(AK92+AL92))*0.5*1</f>
        <v>2.1691774026033435</v>
      </c>
      <c r="AP93" s="92"/>
      <c r="AQ93" s="37">
        <v>1</v>
      </c>
      <c r="AR93" s="52">
        <v>0.49985357823577137</v>
      </c>
      <c r="AS93" s="50">
        <v>0.30260027653988708</v>
      </c>
      <c r="AT93" s="38">
        <f>(AR93+AR92)*0.5*1</f>
        <v>0.74992678911788568</v>
      </c>
      <c r="AU93" s="38">
        <f>((AR93-AS93)+(AR92-AS92))*0.5*1</f>
        <v>0.3783279003997993</v>
      </c>
      <c r="AV93" s="38">
        <f>((AR93+AS93)+(AR92+AS92))*0.5*1</f>
        <v>1.1215256778359721</v>
      </c>
      <c r="AW93" s="92"/>
      <c r="AX93" s="37">
        <v>1</v>
      </c>
      <c r="AY93" s="60">
        <v>0.48549713298735436</v>
      </c>
      <c r="AZ93" s="50">
        <v>0.16903932963450596</v>
      </c>
      <c r="BA93" s="38">
        <f>(AY93+AY92)*0.5*1</f>
        <v>0.74274856649367715</v>
      </c>
      <c r="BB93" s="38">
        <f>((AY93-AZ93)+(AY92-AZ92))*0.5*1</f>
        <v>0.5042560510385381</v>
      </c>
      <c r="BC93" s="38">
        <f>((AY93+AZ93)+(AY92+AZ92))*0.5*1</f>
        <v>0.98124108194881632</v>
      </c>
      <c r="BD93" s="92"/>
      <c r="BE93" s="37">
        <v>1</v>
      </c>
      <c r="BF93" s="52">
        <v>0.9740797132607999</v>
      </c>
      <c r="BG93" s="52">
        <v>0.48851902935786912</v>
      </c>
      <c r="BH93" s="38">
        <f>(BF93+BF92)*0.5*1</f>
        <v>0.98703985663039995</v>
      </c>
      <c r="BI93" s="38">
        <f>((BF93-BG93)+(BF92-BG92))*0.5*1</f>
        <v>0.6190347938073768</v>
      </c>
      <c r="BJ93" s="38">
        <f>((BF93+BG93)+(BF92+BG92))*0.5*1</f>
        <v>1.3550449194534231</v>
      </c>
      <c r="BK93" s="92"/>
      <c r="BL93" s="37">
        <v>1</v>
      </c>
      <c r="BM93" s="60">
        <v>280.06798814708395</v>
      </c>
      <c r="BN93" s="50">
        <v>239.3633873763691</v>
      </c>
      <c r="BO93" s="38">
        <f>(BM93+BM92)*0.5*1</f>
        <v>140.53399407354198</v>
      </c>
      <c r="BP93" s="38">
        <f>((BM93-BN93)+(BM92-BN92))*0.5*1</f>
        <v>20.606545269116971</v>
      </c>
      <c r="BQ93" s="38">
        <f>((BM93+BN93)+(BM92+BN92))*0.5*1</f>
        <v>260.46144287796699</v>
      </c>
      <c r="BR93" s="92"/>
    </row>
    <row r="94" spans="1:70">
      <c r="A94" s="37">
        <v>2</v>
      </c>
      <c r="B94" s="52">
        <v>2.4719339101734161</v>
      </c>
      <c r="C94" s="52">
        <v>0.94216047294010419</v>
      </c>
      <c r="D94" s="38">
        <f>(B94+B93)*0.5*1</f>
        <v>1.7017536704950018</v>
      </c>
      <c r="E94" s="38">
        <f>((B94-C94)+(B93-C93))*0.5*1</f>
        <v>0.98732731672512042</v>
      </c>
      <c r="F94" s="38">
        <f>((B94+C94)+(B93+C93))*0.5*1</f>
        <v>2.4161800242648832</v>
      </c>
      <c r="G94" s="92"/>
      <c r="H94" s="37">
        <v>2</v>
      </c>
      <c r="I94" s="60">
        <v>3.7140511487411088</v>
      </c>
      <c r="J94" s="50">
        <v>0.71166485630073684</v>
      </c>
      <c r="K94" s="38">
        <f>(I94+I93)*0.5*1</f>
        <v>2.5665335874850292</v>
      </c>
      <c r="L94" s="38">
        <f>((I94-J94)+(I93-J93))*0.5*1</f>
        <v>1.8823063034510621</v>
      </c>
      <c r="M94" s="38">
        <f>((I94+J94)+(I93+J93))*0.5*1</f>
        <v>3.2507608715189966</v>
      </c>
      <c r="N94" s="92"/>
      <c r="O94" s="37">
        <v>2</v>
      </c>
      <c r="P94" s="52">
        <v>5.2811440759939501</v>
      </c>
      <c r="Q94" s="52">
        <v>0.95561262152423798</v>
      </c>
      <c r="R94" s="38">
        <f>(P94+P93)*0.5*1</f>
        <v>3.2735029975709553</v>
      </c>
      <c r="S94" s="38">
        <f>((P94-Q94)+(P93-Q93))*0.5*1</f>
        <v>2.6414563196194232</v>
      </c>
      <c r="T94" s="38">
        <f>((P94+Q94)+(P93+Q93))*0.5*1</f>
        <v>3.9055496755224874</v>
      </c>
      <c r="U94" s="92"/>
      <c r="V94" s="37">
        <v>2</v>
      </c>
      <c r="W94" s="60">
        <v>1.3592819225641501</v>
      </c>
      <c r="X94" s="50">
        <v>0.67331138915640143</v>
      </c>
      <c r="Y94" s="38">
        <f>(W94+W93)*0.5*1</f>
        <v>1.1440588164339394</v>
      </c>
      <c r="Z94" s="38">
        <f>((W94-X94)+(W93-X93))*0.5*1</f>
        <v>0.68234416748591209</v>
      </c>
      <c r="AA94" s="38">
        <f>((W94+X94)+(W93+X93))*0.5*1</f>
        <v>1.6057734653819666</v>
      </c>
      <c r="AB94" s="92"/>
      <c r="AC94" s="37">
        <v>2</v>
      </c>
      <c r="AD94" s="6">
        <v>10.54364464004648</v>
      </c>
      <c r="AE94" s="5">
        <v>2.7419406999957432</v>
      </c>
      <c r="AF94" s="38">
        <f>(AD94+AD93)*0.5*1</f>
        <v>6.2727061377524027</v>
      </c>
      <c r="AG94" s="38">
        <f>((AD94-AE94)+(AD93-AE93))*0.5*1</f>
        <v>4.6447321065210012</v>
      </c>
      <c r="AH94" s="38">
        <f>((AD94+AE94)+(AD93+AE93))*0.5*1</f>
        <v>7.9006801689838042</v>
      </c>
      <c r="AI94" s="92"/>
      <c r="AJ94" s="37">
        <v>2</v>
      </c>
      <c r="AK94" s="60">
        <v>16.494233429004939</v>
      </c>
      <c r="AL94" s="50">
        <v>6.8254596140193362</v>
      </c>
      <c r="AM94" s="38">
        <f>(AK94+AK93)*0.5*1</f>
        <v>9.4091216491339864</v>
      </c>
      <c r="AN94" s="38">
        <f>((AK94-AL94)+(AK93-AL93))*0.5*1</f>
        <v>5.576894688334761</v>
      </c>
      <c r="AO94" s="38">
        <f>((AK94+AL94)+(AK93+AL93))*0.5*1</f>
        <v>13.241348609933212</v>
      </c>
      <c r="AP94" s="92"/>
      <c r="AQ94" s="37">
        <v>2</v>
      </c>
      <c r="AR94" s="52">
        <v>1.0471349676370501</v>
      </c>
      <c r="AS94" s="50">
        <v>0.78007205586784223</v>
      </c>
      <c r="AT94" s="38">
        <f>(AR94+AR93)*0.5*1</f>
        <v>0.77349427293641071</v>
      </c>
      <c r="AU94" s="38">
        <f>((AR94-AS94)+(AR93-AS93))*0.5*1</f>
        <v>0.23215810673254605</v>
      </c>
      <c r="AV94" s="38">
        <f>((AR94+AS94)+(AR93+AS93))*0.5*1</f>
        <v>1.3148304391402754</v>
      </c>
      <c r="AW94" s="92"/>
      <c r="AX94" s="37">
        <v>2</v>
      </c>
      <c r="AY94" s="60">
        <v>1.460890698745535</v>
      </c>
      <c r="AZ94" s="50">
        <v>0.91038900900040098</v>
      </c>
      <c r="BA94" s="38">
        <f>(AY94+AY93)*0.5*1</f>
        <v>0.97319391586644466</v>
      </c>
      <c r="BB94" s="38">
        <f>((AY94-AZ94)+(AY93-AZ93))*0.5*1</f>
        <v>0.43347974654899124</v>
      </c>
      <c r="BC94" s="38">
        <f>((AY94+AZ94)+(AY93+AZ93))*0.5*1</f>
        <v>1.5129080851838981</v>
      </c>
      <c r="BD94" s="92"/>
      <c r="BE94" s="37">
        <v>2</v>
      </c>
      <c r="BF94" s="52">
        <v>1.0692439977960317</v>
      </c>
      <c r="BG94" s="52">
        <v>0.58004366267318441</v>
      </c>
      <c r="BH94" s="38">
        <f>(BF94+BF93)*0.5*1</f>
        <v>1.0216618555284158</v>
      </c>
      <c r="BI94" s="38">
        <f>((BF94-BG94)+(BF93-BG93))*0.5*1</f>
        <v>0.48738050951288903</v>
      </c>
      <c r="BJ94" s="38">
        <f>((BF94+BG94)+(BF93+BG93))*0.5*1</f>
        <v>1.5559432015439425</v>
      </c>
      <c r="BK94" s="92"/>
      <c r="BL94" s="37">
        <v>2</v>
      </c>
      <c r="BM94" s="60">
        <v>41762.22697702259</v>
      </c>
      <c r="BN94" s="50">
        <v>45859.220651186995</v>
      </c>
      <c r="BO94" s="38">
        <f>(BM94+BM93)*0.5*1</f>
        <v>21021.147482584838</v>
      </c>
      <c r="BP94" s="38">
        <f>((BM94-BN94)+(BM93-BN93))*0.5*1</f>
        <v>-2028.1445366968451</v>
      </c>
      <c r="BQ94" s="38">
        <f>((BM94+BN94)+(BM93+BN93))*0.5*1</f>
        <v>44070.439501866516</v>
      </c>
      <c r="BR94" s="92"/>
    </row>
    <row r="95" spans="1:70">
      <c r="A95" s="37">
        <v>4</v>
      </c>
      <c r="B95" s="52">
        <v>9.625704533715707</v>
      </c>
      <c r="C95" s="52">
        <v>2.0040200685739071</v>
      </c>
      <c r="D95" s="38">
        <f>(B95+B94)*0.5*2</f>
        <v>12.097638443889123</v>
      </c>
      <c r="E95" s="38">
        <f>((B95-C95)+(B94-C94))*0.5*2</f>
        <v>9.1514579023751121</v>
      </c>
      <c r="F95" s="38">
        <f>((B95+C95)+(B94+C94))*0.5*2</f>
        <v>15.043818985403133</v>
      </c>
      <c r="G95" s="92"/>
      <c r="H95" s="37">
        <v>4</v>
      </c>
      <c r="I95" s="60">
        <v>2.4810475220887547</v>
      </c>
      <c r="J95" s="50">
        <v>0.47864530928282545</v>
      </c>
      <c r="K95" s="38">
        <f>(I95+I94)*0.5*2</f>
        <v>6.1950986708298634</v>
      </c>
      <c r="L95" s="38">
        <f>((I95-J95)+(I94-J94))*0.5*2</f>
        <v>5.0047885052463013</v>
      </c>
      <c r="M95" s="38">
        <f>((I95+J95)+(I94+J94))*0.5*2</f>
        <v>7.3854088364134256</v>
      </c>
      <c r="N95" s="92"/>
      <c r="O95" s="37">
        <v>4</v>
      </c>
      <c r="P95" s="52">
        <v>7.4994903127866959</v>
      </c>
      <c r="Q95" s="52">
        <v>1.740726153673283</v>
      </c>
      <c r="R95" s="38">
        <f>(P95+P94)*0.5*2</f>
        <v>12.780634388780646</v>
      </c>
      <c r="S95" s="38">
        <f>((P95-Q95)+(P94-Q94))*0.5*2</f>
        <v>10.084295613583127</v>
      </c>
      <c r="T95" s="38">
        <f>((P95+Q95)+(P94+Q94))*0.5*2</f>
        <v>15.476973163978165</v>
      </c>
      <c r="U95" s="92"/>
      <c r="V95" s="37">
        <v>4</v>
      </c>
      <c r="W95" s="60">
        <v>3.965317924795865</v>
      </c>
      <c r="X95" s="50">
        <v>0.90985811204810418</v>
      </c>
      <c r="Y95" s="38">
        <f>(W95+W94)*0.5*2</f>
        <v>5.3245998473600151</v>
      </c>
      <c r="Z95" s="38">
        <f>((W95-X95)+(W94-X94))*0.5*2</f>
        <v>3.7414303461555094</v>
      </c>
      <c r="AA95" s="38">
        <f>((W95+X95)+(W94+X94))*0.5*2</f>
        <v>6.9077693485645213</v>
      </c>
      <c r="AB95" s="92"/>
      <c r="AC95" s="37">
        <v>4</v>
      </c>
      <c r="AD95" s="6">
        <v>30.075887340233191</v>
      </c>
      <c r="AE95" s="5">
        <v>11.748799748201035</v>
      </c>
      <c r="AF95" s="38">
        <f>(AD95+AD94)*0.5*2</f>
        <v>40.619531980279675</v>
      </c>
      <c r="AG95" s="38">
        <f>((AD95-AE95)+(AD94-AE94))*0.5*2</f>
        <v>26.128791532082893</v>
      </c>
      <c r="AH95" s="38">
        <f>((AD95+AE95)+(AD94+AE94))*0.5*2</f>
        <v>55.110272428476449</v>
      </c>
      <c r="AI95" s="92"/>
      <c r="AJ95" s="37">
        <v>4</v>
      </c>
      <c r="AK95" s="60">
        <v>68.564947611295295</v>
      </c>
      <c r="AL95" s="50">
        <v>32.567313416732574</v>
      </c>
      <c r="AM95" s="38">
        <f>(AK95+AK94)*0.5*2</f>
        <v>85.059181040300231</v>
      </c>
      <c r="AN95" s="38">
        <f>((AK95-AL95)+(AK94-AL94))*0.5*2</f>
        <v>45.66640800954832</v>
      </c>
      <c r="AO95" s="38">
        <f>((AK95+AL95)+(AK94+AL94))*0.5*2</f>
        <v>124.45195407105214</v>
      </c>
      <c r="AP95" s="92"/>
      <c r="AQ95" s="37">
        <v>4</v>
      </c>
      <c r="AR95" s="52">
        <v>0.61061114640682446</v>
      </c>
      <c r="AS95" s="50">
        <v>0.21304185827010513</v>
      </c>
      <c r="AT95" s="38">
        <f>(AR95+AR94)*0.5*2</f>
        <v>1.6577461140438745</v>
      </c>
      <c r="AU95" s="38">
        <f>((AR95-AS95)+(AR94-AS94))*0.5*2</f>
        <v>0.66463219990592715</v>
      </c>
      <c r="AV95" s="38">
        <f>((AR95+AS95)+(AR94+AS94))*0.5*2</f>
        <v>2.650860028181822</v>
      </c>
      <c r="AW95" s="92"/>
      <c r="AX95" s="37">
        <v>4</v>
      </c>
      <c r="AY95" s="60">
        <v>2.3671367039877804</v>
      </c>
      <c r="AZ95" s="50">
        <v>1.2185062797101665</v>
      </c>
      <c r="BA95" s="38">
        <f>(AY95+AY94)*0.5*2</f>
        <v>3.8280274027333157</v>
      </c>
      <c r="BB95" s="38">
        <f>((AY95-AZ95)+(AY94-AZ94))*0.5*2</f>
        <v>1.699132114022748</v>
      </c>
      <c r="BC95" s="38">
        <f>((AY95+AZ95)+(AY94+AZ94))*0.5*2</f>
        <v>5.9569226914438831</v>
      </c>
      <c r="BD95" s="92"/>
      <c r="BE95" s="37">
        <v>4</v>
      </c>
      <c r="BF95" s="52">
        <v>2.2317140000765345</v>
      </c>
      <c r="BG95" s="52">
        <v>1.1159103792101861</v>
      </c>
      <c r="BH95" s="38">
        <f>(BF95+BF94)*0.5*2</f>
        <v>3.3009579978725663</v>
      </c>
      <c r="BI95" s="38">
        <f>((BF95-BG95)+(BF94-BG94))*0.5*2</f>
        <v>1.6050039559891958</v>
      </c>
      <c r="BJ95" s="38">
        <f>((BF95+BG95)+(BF94+BG94))*0.5*2</f>
        <v>4.9969120397559372</v>
      </c>
      <c r="BK95" s="92"/>
      <c r="BL95" s="37">
        <v>4</v>
      </c>
      <c r="BM95" s="60">
        <v>2420.9535693904004</v>
      </c>
      <c r="BN95" s="50">
        <v>1353.5793882768321</v>
      </c>
      <c r="BO95" s="38">
        <f>(BM95+BM94)*0.5*2</f>
        <v>44183.180546412994</v>
      </c>
      <c r="BP95" s="38">
        <f>((BM95-BN95)+(BM94-BN94))*0.5*2</f>
        <v>-3029.6194930508368</v>
      </c>
      <c r="BQ95" s="38">
        <f>((BM95+BN95)+(BM94+BN94))*0.5*2</f>
        <v>91395.980585876823</v>
      </c>
      <c r="BR95" s="92"/>
    </row>
    <row r="96" spans="1:70">
      <c r="A96" s="37">
        <v>6</v>
      </c>
      <c r="B96" s="52">
        <v>2.1801477038833412</v>
      </c>
      <c r="C96" s="52">
        <v>0.7519073727170017</v>
      </c>
      <c r="D96" s="38">
        <f>(B96+B95)*0.5*2</f>
        <v>11.805852237599048</v>
      </c>
      <c r="E96" s="38">
        <f>((B96-C96)+(B95-C95))*0.5*2</f>
        <v>9.0499247963081402</v>
      </c>
      <c r="F96" s="38">
        <f>((B96+C96)+(B95+C95))*0.5*2</f>
        <v>14.561779678889955</v>
      </c>
      <c r="G96" s="92"/>
      <c r="H96" s="37">
        <v>6</v>
      </c>
      <c r="I96" s="60">
        <v>1.5478169135780391</v>
      </c>
      <c r="J96" s="50">
        <v>0.13132025493051416</v>
      </c>
      <c r="K96" s="38">
        <f>(I96+I95)*0.5*2</f>
        <v>4.0288644356667938</v>
      </c>
      <c r="L96" s="38">
        <f>((I96-J96)+(I95-J95))*0.5*2</f>
        <v>3.4188988714534543</v>
      </c>
      <c r="M96" s="38">
        <f>((I96+J96)+(I95+J95))*0.5*2</f>
        <v>4.6388299998801337</v>
      </c>
      <c r="N96" s="92"/>
      <c r="O96" s="37">
        <v>6</v>
      </c>
      <c r="P96" s="52">
        <v>4.2616784134955763</v>
      </c>
      <c r="Q96" s="52">
        <v>1.3087191814694132</v>
      </c>
      <c r="R96" s="38">
        <f>(P96+P95)*0.5*2</f>
        <v>11.761168726282271</v>
      </c>
      <c r="S96" s="38">
        <f>((P96-Q96)+(P95-Q95))*0.5*2</f>
        <v>8.7117233911395768</v>
      </c>
      <c r="T96" s="38">
        <f>((P96+Q96)+(P95+Q95))*0.5*2</f>
        <v>14.810614061424968</v>
      </c>
      <c r="U96" s="92"/>
      <c r="V96" s="37">
        <v>6</v>
      </c>
      <c r="W96" s="60">
        <v>4.8664841386259283</v>
      </c>
      <c r="X96" s="50">
        <v>0.79124377643024579</v>
      </c>
      <c r="Y96" s="38">
        <f>(W96+W95)*0.5*2</f>
        <v>8.8318020634217937</v>
      </c>
      <c r="Z96" s="38">
        <f>((W96-X96)+(W95-X95))*0.5*2</f>
        <v>7.1307001749434429</v>
      </c>
      <c r="AA96" s="38">
        <f>((W96+X96)+(W95+X95))*0.5*2</f>
        <v>10.532903951900144</v>
      </c>
      <c r="AB96" s="92"/>
      <c r="AC96" s="37">
        <v>6</v>
      </c>
      <c r="AD96" s="6">
        <v>27.657602672632606</v>
      </c>
      <c r="AE96" s="5">
        <v>9.5282192014098293</v>
      </c>
      <c r="AF96" s="38">
        <f>(AD96+AD95)*0.5*2</f>
        <v>57.733490012865801</v>
      </c>
      <c r="AG96" s="38">
        <f>((AD96-AE96)+(AD95-AE95))*0.5*2</f>
        <v>36.456471063254938</v>
      </c>
      <c r="AH96" s="38">
        <f>((AD96+AE96)+(AD95+AE95))*0.5*2</f>
        <v>79.010508962476649</v>
      </c>
      <c r="AI96" s="92"/>
      <c r="AJ96" s="37">
        <v>6</v>
      </c>
      <c r="AK96" s="60">
        <v>77.842188719591746</v>
      </c>
      <c r="AL96" s="50">
        <v>12.122949678296877</v>
      </c>
      <c r="AM96" s="38">
        <f>(AK96+AK95)*0.5*2</f>
        <v>146.40713633088706</v>
      </c>
      <c r="AN96" s="38">
        <f>((AK96-AL96)+(AK95-AL95))*0.5*2</f>
        <v>101.71687323585759</v>
      </c>
      <c r="AO96" s="38">
        <f>((AK96+AL96)+(AK95+AL95))*0.5*2</f>
        <v>191.09739942591648</v>
      </c>
      <c r="AP96" s="92"/>
      <c r="AQ96" s="37">
        <v>6</v>
      </c>
      <c r="AR96" s="52">
        <v>3.7487481470097097</v>
      </c>
      <c r="AS96" s="50">
        <v>1.9433365024136768</v>
      </c>
      <c r="AT96" s="38">
        <f>(AR96+AR95)*0.5*2</f>
        <v>4.3593592934165342</v>
      </c>
      <c r="AU96" s="38">
        <f>((AR96-AS96)+(AR95-AS95))*0.5*2</f>
        <v>2.2029809327327521</v>
      </c>
      <c r="AV96" s="38">
        <f>((AR96+AS96)+(AR95+AS95))*0.5*2</f>
        <v>6.5157376541003158</v>
      </c>
      <c r="AW96" s="92"/>
      <c r="AX96" s="37">
        <v>6</v>
      </c>
      <c r="AY96" s="60">
        <v>2.7370806187031955</v>
      </c>
      <c r="AZ96" s="50">
        <v>2.2348795658197211</v>
      </c>
      <c r="BA96" s="38">
        <f>(AY96+AY95)*0.5*2</f>
        <v>5.1042173226909764</v>
      </c>
      <c r="BB96" s="38">
        <f>((AY96-AZ96)+(AY95-AZ95))*0.5*2</f>
        <v>1.6508314771610884</v>
      </c>
      <c r="BC96" s="38">
        <f>((AY96+AZ96)+(AY95+AZ95))*0.5*2</f>
        <v>8.5576031682208651</v>
      </c>
      <c r="BD96" s="92"/>
      <c r="BE96" s="37">
        <v>6</v>
      </c>
      <c r="BF96" s="52">
        <v>1.31385850710465</v>
      </c>
      <c r="BG96" s="52">
        <v>0.33085946571723857</v>
      </c>
      <c r="BH96" s="38">
        <f>(BF96+BF95)*0.5*2</f>
        <v>3.5455725071811846</v>
      </c>
      <c r="BI96" s="38">
        <f>((BF96-BG96)+(BF95-BG95))*0.5*2</f>
        <v>2.0988026622537599</v>
      </c>
      <c r="BJ96" s="38">
        <f>((BF96+BG96)+(BF95+BG95))*0.5*2</f>
        <v>4.9923423521086097</v>
      </c>
      <c r="BK96" s="92"/>
      <c r="BL96" s="37">
        <v>6</v>
      </c>
      <c r="BM96" s="60">
        <v>9971.7621765360254</v>
      </c>
      <c r="BN96" s="50">
        <v>13295.725129306897</v>
      </c>
      <c r="BO96" s="38">
        <f>(BM96+BM95)*0.5*2</f>
        <v>12392.715745926425</v>
      </c>
      <c r="BP96" s="38">
        <f>((BM96-BN96)+(BM95-BN95))*0.5*2</f>
        <v>-2256.5887716573029</v>
      </c>
      <c r="BQ96" s="38">
        <f>((BM96+BN96)+(BM95+BN95))*0.5*2</f>
        <v>27042.020263510156</v>
      </c>
      <c r="BR96" s="92"/>
    </row>
    <row r="97" spans="1:70">
      <c r="A97" s="7"/>
      <c r="B97" s="55"/>
      <c r="C97" s="55"/>
      <c r="D97" s="93">
        <f>SUM(D93:D96)</f>
        <v>26.571031067391466</v>
      </c>
      <c r="E97" s="94">
        <f t="shared" ref="E97:F97" si="54">SUM(E93:E96)</f>
        <v>19.719670179925352</v>
      </c>
      <c r="F97" s="94">
        <f t="shared" si="54"/>
        <v>33.422391954857574</v>
      </c>
      <c r="G97" s="95">
        <f>D97-E97</f>
        <v>6.8513608874661145</v>
      </c>
      <c r="H97" s="7"/>
      <c r="I97" s="61"/>
      <c r="J97" s="56"/>
      <c r="K97" s="93">
        <f>SUM(K93:K96)</f>
        <v>14.000004707096162</v>
      </c>
      <c r="L97" s="94">
        <f t="shared" ref="L97:M97" si="55">SUM(L93:L96)</f>
        <v>11.101694960604039</v>
      </c>
      <c r="M97" s="94">
        <f t="shared" si="55"/>
        <v>16.898314453588284</v>
      </c>
      <c r="N97" s="95">
        <f>K97-L97</f>
        <v>2.8983097464921226</v>
      </c>
      <c r="O97" s="7"/>
      <c r="P97" s="96"/>
      <c r="Q97" s="96"/>
      <c r="R97" s="93">
        <f>SUM(R93:R96)</f>
        <v>28.948237072207853</v>
      </c>
      <c r="S97" s="94">
        <f t="shared" ref="S97:T97" si="56">SUM(S93:S96)</f>
        <v>22.372839477276756</v>
      </c>
      <c r="T97" s="94">
        <f t="shared" si="56"/>
        <v>35.52363466713895</v>
      </c>
      <c r="U97" s="95">
        <f>R97-S97</f>
        <v>6.575397594931097</v>
      </c>
      <c r="V97" s="7"/>
      <c r="W97" s="96"/>
      <c r="X97" s="96"/>
      <c r="Y97" s="93">
        <f>SUM(Y93:Y96)</f>
        <v>16.264878582367611</v>
      </c>
      <c r="Z97" s="94">
        <f t="shared" ref="Z97:AA97" si="57">SUM(Z93:Z96)</f>
        <v>12.331873277796145</v>
      </c>
      <c r="AA97" s="94">
        <f t="shared" si="57"/>
        <v>20.197883886939081</v>
      </c>
      <c r="AB97" s="95">
        <f>Y97-Z97</f>
        <v>3.9330053045714664</v>
      </c>
      <c r="AC97" s="7"/>
      <c r="AD97" s="96"/>
      <c r="AE97" s="96"/>
      <c r="AF97" s="93">
        <f>SUM(AF93:AF96)</f>
        <v>106.12661194862704</v>
      </c>
      <c r="AG97" s="94">
        <f t="shared" ref="AG97:AH97" si="58">SUM(AG93:AG96)</f>
        <v>68.431007094191642</v>
      </c>
      <c r="AH97" s="94">
        <f t="shared" si="58"/>
        <v>143.82221680306242</v>
      </c>
      <c r="AI97" s="95">
        <f>AF97-AG97</f>
        <v>37.695604854435402</v>
      </c>
      <c r="AJ97" s="7"/>
      <c r="AK97" s="96"/>
      <c r="AL97" s="96"/>
      <c r="AM97" s="93">
        <f>SUM(AM93:AM96)</f>
        <v>242.53744395495278</v>
      </c>
      <c r="AN97" s="94">
        <f t="shared" ref="AN97:AO97" si="59">SUM(AN93:AN96)</f>
        <v>154.11500840040037</v>
      </c>
      <c r="AO97" s="94">
        <f t="shared" si="59"/>
        <v>330.95987950950519</v>
      </c>
      <c r="AP97" s="95">
        <f>AM97-AN97</f>
        <v>88.422435554552408</v>
      </c>
      <c r="AQ97" s="7"/>
      <c r="AR97" s="96"/>
      <c r="AS97" s="96"/>
      <c r="AT97" s="93">
        <f>SUM(AT93:AT96)</f>
        <v>7.5405264695147052</v>
      </c>
      <c r="AU97" s="94">
        <f t="shared" ref="AU97:AV97" si="60">SUM(AU93:AU96)</f>
        <v>3.4780991397710244</v>
      </c>
      <c r="AV97" s="94">
        <f t="shared" si="60"/>
        <v>11.602953799258385</v>
      </c>
      <c r="AW97" s="95">
        <f>AT97-AU97</f>
        <v>4.0624273297436808</v>
      </c>
      <c r="AX97" s="7"/>
      <c r="AY97" s="96"/>
      <c r="AZ97" s="96"/>
      <c r="BA97" s="93">
        <f>SUM(BA93:BA96)</f>
        <v>10.648187207784414</v>
      </c>
      <c r="BB97" s="94">
        <f t="shared" ref="BB97:BC97" si="61">SUM(BB93:BB96)</f>
        <v>4.2876993887713661</v>
      </c>
      <c r="BC97" s="94">
        <f t="shared" si="61"/>
        <v>17.008675026797462</v>
      </c>
      <c r="BD97" s="95">
        <f>BA97-BB97</f>
        <v>6.3604878190130476</v>
      </c>
      <c r="BE97" s="7"/>
      <c r="BF97" s="6"/>
      <c r="BG97" s="6"/>
      <c r="BH97" s="93">
        <f>SUM(BH93:BH96)</f>
        <v>8.855232217212567</v>
      </c>
      <c r="BI97" s="94">
        <f t="shared" ref="BI97:BJ97" si="62">SUM(BI93:BI96)</f>
        <v>4.8102219215632216</v>
      </c>
      <c r="BJ97" s="94">
        <f t="shared" si="62"/>
        <v>12.900242512861912</v>
      </c>
      <c r="BK97" s="95">
        <f>BH97-BI97</f>
        <v>4.0450102956493454</v>
      </c>
      <c r="BL97" s="7"/>
      <c r="BM97" s="6"/>
      <c r="BN97" s="43"/>
      <c r="BO97" s="93">
        <f>SUM(BO93:BO96)</f>
        <v>77737.577768997799</v>
      </c>
      <c r="BP97" s="94">
        <f t="shared" ref="BP97:BQ97" si="63">SUM(BP93:BP96)</f>
        <v>-7293.746256135868</v>
      </c>
      <c r="BQ97" s="94">
        <f t="shared" si="63"/>
        <v>162768.90179413147</v>
      </c>
      <c r="BR97" s="95">
        <f>BO97-BP97</f>
        <v>85031.324025133668</v>
      </c>
    </row>
    <row r="98" spans="1:70">
      <c r="A98" s="3"/>
      <c r="B98" s="2"/>
      <c r="C98" s="2"/>
      <c r="D98" s="97"/>
      <c r="E98" s="98"/>
      <c r="F98" s="98"/>
      <c r="G98" s="99"/>
      <c r="H98" s="3"/>
      <c r="I98" s="2"/>
      <c r="J98" s="2"/>
      <c r="K98" s="97"/>
      <c r="L98" s="98"/>
      <c r="M98" s="98"/>
      <c r="N98" s="99"/>
      <c r="O98" s="3"/>
      <c r="P98" s="2"/>
      <c r="Q98" s="2"/>
      <c r="R98" s="97"/>
      <c r="S98" s="98"/>
      <c r="T98" s="98"/>
      <c r="U98" s="99"/>
      <c r="V98" s="3"/>
      <c r="W98" s="2"/>
      <c r="X98" s="2"/>
      <c r="Y98" s="97"/>
      <c r="Z98" s="98"/>
      <c r="AA98" s="98"/>
      <c r="AB98" s="99"/>
      <c r="AC98" s="3"/>
      <c r="AD98" s="2"/>
      <c r="AE98" s="2"/>
      <c r="AF98" s="97"/>
      <c r="AG98" s="98"/>
      <c r="AH98" s="98"/>
      <c r="AI98" s="99"/>
      <c r="AJ98" s="3"/>
      <c r="AK98" s="2"/>
      <c r="AL98" s="2"/>
      <c r="AM98" s="97"/>
      <c r="AN98" s="98"/>
      <c r="AO98" s="98"/>
      <c r="AP98" s="99"/>
      <c r="AQ98" s="3"/>
      <c r="AR98" s="2"/>
      <c r="AS98" s="2"/>
      <c r="AT98" s="97"/>
      <c r="AU98" s="98"/>
      <c r="AV98" s="98"/>
      <c r="AW98" s="99"/>
      <c r="AX98" s="3"/>
      <c r="AY98" s="2"/>
      <c r="AZ98" s="2"/>
      <c r="BA98" s="97"/>
      <c r="BB98" s="98"/>
      <c r="BC98" s="98"/>
      <c r="BD98" s="99"/>
      <c r="BE98" s="3"/>
      <c r="BF98" s="2"/>
      <c r="BG98" s="2"/>
      <c r="BH98" s="97"/>
      <c r="BI98" s="98"/>
      <c r="BJ98" s="98"/>
      <c r="BK98" s="99"/>
      <c r="BL98" s="3"/>
      <c r="BM98" s="2"/>
      <c r="BN98" s="2"/>
      <c r="BO98" s="97"/>
      <c r="BP98" s="98"/>
      <c r="BQ98" s="98"/>
      <c r="BR98" s="99"/>
    </row>
    <row r="99" spans="1:70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</row>
    <row r="100" spans="1:70">
      <c r="A100" s="100" t="s">
        <v>41</v>
      </c>
      <c r="B100" s="101" t="s">
        <v>36</v>
      </c>
      <c r="C100" s="101" t="s">
        <v>39</v>
      </c>
      <c r="D100" s="101" t="s">
        <v>37</v>
      </c>
      <c r="E100" s="101" t="s">
        <v>38</v>
      </c>
      <c r="F100" s="20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</row>
    <row r="101" spans="1:70">
      <c r="A101" t="s">
        <v>1</v>
      </c>
      <c r="B101" s="93">
        <v>26.571031067391466</v>
      </c>
      <c r="C101">
        <v>6.8513608874661145</v>
      </c>
      <c r="D101" s="95">
        <v>19.719670179925352</v>
      </c>
      <c r="E101">
        <v>33.422391954857574</v>
      </c>
      <c r="F101" s="9"/>
      <c r="G101" s="20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</row>
    <row r="102" spans="1:70">
      <c r="A102" t="s">
        <v>2</v>
      </c>
      <c r="B102" s="9">
        <v>14.000004707096162</v>
      </c>
      <c r="C102" s="9">
        <v>2.8983097464921226</v>
      </c>
      <c r="D102" s="9">
        <v>11.101694960604039</v>
      </c>
      <c r="E102" s="9">
        <v>16.898314453588284</v>
      </c>
      <c r="F102" s="9"/>
      <c r="G102" s="20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</row>
    <row r="103" spans="1:70">
      <c r="A103" t="s">
        <v>3</v>
      </c>
      <c r="B103" s="9">
        <v>28.948237072207853</v>
      </c>
      <c r="C103" s="9">
        <v>6.575397594931097</v>
      </c>
      <c r="D103" s="9">
        <v>22.372839477276756</v>
      </c>
      <c r="E103" s="9">
        <v>35.52363466713895</v>
      </c>
      <c r="F103" s="9"/>
      <c r="G103" s="20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</row>
    <row r="104" spans="1:70">
      <c r="A104" t="s">
        <v>4</v>
      </c>
      <c r="B104" s="9">
        <v>16.264878582367611</v>
      </c>
      <c r="C104" s="9">
        <v>3.9330053045714664</v>
      </c>
      <c r="D104" s="9">
        <v>12.331873277796145</v>
      </c>
      <c r="E104" s="9">
        <v>20.197883886939081</v>
      </c>
      <c r="F104" s="9"/>
      <c r="G104" s="20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</row>
    <row r="105" spans="1:70">
      <c r="A105" t="s">
        <v>18</v>
      </c>
      <c r="B105" s="9">
        <v>106.12661194862704</v>
      </c>
      <c r="C105" s="9">
        <v>37.695604854435402</v>
      </c>
      <c r="D105" s="9">
        <v>68.431007094191642</v>
      </c>
      <c r="E105" s="9">
        <v>143.82221680306242</v>
      </c>
      <c r="F105" s="9"/>
      <c r="G105" s="20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</row>
    <row r="106" spans="1:70">
      <c r="A106" t="s">
        <v>19</v>
      </c>
      <c r="B106" s="9">
        <v>242.53744395495278</v>
      </c>
      <c r="C106" s="9">
        <v>88.422435554552408</v>
      </c>
      <c r="D106" s="9">
        <v>154.11500840040037</v>
      </c>
      <c r="E106" s="9">
        <v>330.95987950950519</v>
      </c>
      <c r="F106" s="9"/>
      <c r="G106" s="20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</row>
    <row r="107" spans="1:70">
      <c r="A107" t="s">
        <v>20</v>
      </c>
      <c r="B107" s="9">
        <v>7.5405264695147052</v>
      </c>
      <c r="C107" s="9">
        <v>4.0624273297436808</v>
      </c>
      <c r="D107" s="9">
        <v>3.4780991397710244</v>
      </c>
      <c r="E107" s="9">
        <v>11.602953799258385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</row>
    <row r="108" spans="1:70">
      <c r="A108" t="s">
        <v>21</v>
      </c>
      <c r="B108" s="9">
        <v>10.648187207784414</v>
      </c>
      <c r="C108" s="9">
        <v>6.3604878190130476</v>
      </c>
      <c r="D108" s="9">
        <v>4.2876993887713661</v>
      </c>
      <c r="E108" s="9">
        <v>17.008675026797462</v>
      </c>
      <c r="F108" s="9"/>
      <c r="G108" s="20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</row>
    <row r="109" spans="1:70">
      <c r="A109" t="s">
        <v>42</v>
      </c>
      <c r="B109" s="9">
        <v>8.855232217212567</v>
      </c>
      <c r="C109" s="9">
        <v>4.0450102956493454</v>
      </c>
      <c r="D109" s="9">
        <v>4.8102219215632216</v>
      </c>
      <c r="E109" s="9">
        <v>12.900242512861912</v>
      </c>
      <c r="F109" s="9"/>
      <c r="G109" s="20"/>
      <c r="H109" s="9"/>
      <c r="I109" s="20"/>
      <c r="J109" s="2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</row>
    <row r="110" spans="1:70">
      <c r="A110" s="8" t="s">
        <v>23</v>
      </c>
      <c r="B110" s="9">
        <v>7737.5777689978004</v>
      </c>
      <c r="C110" s="9">
        <v>531.32402513370005</v>
      </c>
      <c r="D110" s="9">
        <v>-7293.746256135868</v>
      </c>
      <c r="E110" s="9">
        <v>162768.90179413147</v>
      </c>
      <c r="F110" s="8"/>
      <c r="G110" s="8"/>
      <c r="H110" s="9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</row>
    <row r="111" spans="1:70">
      <c r="A111" s="20"/>
      <c r="B111" s="20"/>
      <c r="C111" s="20"/>
      <c r="D111" s="20"/>
      <c r="E111" s="20"/>
      <c r="F111" s="20"/>
      <c r="G111" s="20"/>
      <c r="H111" s="9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</row>
    <row r="112" spans="1:70">
      <c r="A112" s="20"/>
      <c r="B112" s="20"/>
      <c r="C112" s="20"/>
      <c r="D112" s="20"/>
      <c r="E112" s="20"/>
      <c r="F112" s="20"/>
      <c r="G112" s="20"/>
      <c r="H112" s="9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</row>
    <row r="113" spans="8:8">
      <c r="H113" s="9"/>
    </row>
    <row r="114" spans="8:8">
      <c r="H114" s="9"/>
    </row>
    <row r="115" spans="8:8">
      <c r="H115" s="9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3:CB118"/>
  <sheetViews>
    <sheetView topLeftCell="A73" zoomScale="85" zoomScaleNormal="85" zoomScalePageLayoutView="85" workbookViewId="0">
      <selection activeCell="B108" sqref="B108"/>
    </sheetView>
  </sheetViews>
  <sheetFormatPr defaultColWidth="8.85546875" defaultRowHeight="15"/>
  <cols>
    <col min="1" max="14" width="8.85546875" style="20"/>
    <col min="15" max="15" width="12.28515625" style="20" bestFit="1" customWidth="1"/>
    <col min="16" max="21" width="8.85546875" style="20"/>
    <col min="22" max="22" width="12.28515625" style="20" bestFit="1" customWidth="1"/>
    <col min="23" max="23" width="10.5703125" style="20" customWidth="1"/>
    <col min="24" max="24" width="10.42578125" style="20" customWidth="1"/>
    <col min="25" max="35" width="8.85546875" style="20"/>
    <col min="36" max="36" width="12.28515625" style="20" bestFit="1" customWidth="1"/>
    <col min="37" max="42" width="8.85546875" style="20"/>
    <col min="43" max="43" width="12.28515625" style="20" bestFit="1" customWidth="1"/>
    <col min="44" max="52" width="8.85546875" style="20"/>
    <col min="53" max="54" width="9" style="20" bestFit="1" customWidth="1"/>
    <col min="55" max="57" width="12.28515625" style="20" bestFit="1" customWidth="1"/>
    <col min="58" max="62" width="8.85546875" style="20"/>
    <col min="63" max="64" width="12.28515625" style="20" bestFit="1" customWidth="1"/>
    <col min="65" max="66" width="8.85546875" style="20"/>
    <col min="67" max="67" width="11" style="20" customWidth="1"/>
    <col min="68" max="73" width="8.85546875" style="20"/>
    <col min="74" max="74" width="11" style="20" customWidth="1"/>
    <col min="75" max="76" width="8.85546875" style="20"/>
    <col min="77" max="78" width="12.28515625" style="20" bestFit="1" customWidth="1"/>
    <col min="79" max="16384" width="8.85546875" style="20"/>
  </cols>
  <sheetData>
    <row r="3" spans="2:80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19" t="s">
        <v>7</v>
      </c>
      <c r="BB3" s="12"/>
      <c r="BC3" s="12"/>
      <c r="BD3" s="12"/>
      <c r="BE3" s="12"/>
      <c r="BF3" s="12"/>
      <c r="BG3" s="13"/>
      <c r="BH3" s="19" t="s">
        <v>8</v>
      </c>
      <c r="BI3" s="12"/>
      <c r="BJ3" s="12"/>
      <c r="BK3" s="12"/>
      <c r="BL3" s="12"/>
      <c r="BM3" s="12"/>
      <c r="BN3" s="13"/>
      <c r="BO3" s="19" t="s">
        <v>9</v>
      </c>
      <c r="BP3" s="12"/>
      <c r="BQ3" s="12"/>
      <c r="BR3" s="12"/>
      <c r="BS3" s="12"/>
      <c r="BT3" s="12"/>
      <c r="BU3" s="13"/>
      <c r="BV3" s="19" t="s">
        <v>10</v>
      </c>
      <c r="BW3" s="12"/>
      <c r="BX3" s="12"/>
      <c r="BY3" s="12"/>
      <c r="BZ3" s="12"/>
      <c r="CA3" s="12"/>
      <c r="CB3" s="13"/>
    </row>
    <row r="4" spans="2:80">
      <c r="B4" s="11">
        <v>1</v>
      </c>
      <c r="C4" s="12" t="s">
        <v>11</v>
      </c>
      <c r="D4" s="13" t="s">
        <v>12</v>
      </c>
      <c r="E4" s="11">
        <v>16.510000000000002</v>
      </c>
      <c r="F4" s="12">
        <f t="shared" ref="F4:F18" si="0">2^-E4</f>
        <v>1.0715064054397562E-5</v>
      </c>
      <c r="G4" s="12">
        <f>AVERAGE(F4:F6)</f>
        <v>8.5879269529335505E-6</v>
      </c>
      <c r="H4" s="12">
        <f>STDEV(F4:F6)</f>
        <v>1.8421547672002316E-6</v>
      </c>
      <c r="I4" s="14">
        <v>1</v>
      </c>
      <c r="J4" s="15">
        <f>H4/G4</f>
        <v>0.21450517421680793</v>
      </c>
      <c r="K4" s="11">
        <v>29.06</v>
      </c>
      <c r="L4" s="12">
        <f t="shared" ref="L4:L18" si="1">K4-E4</f>
        <v>12.549999999999997</v>
      </c>
      <c r="M4" s="12">
        <f t="shared" ref="M4:M18" si="2">2^-L4</f>
        <v>1.6675296102958978E-4</v>
      </c>
      <c r="N4" s="12">
        <f>AVERAGE(M4:M6)</f>
        <v>2.9889245169411769E-4</v>
      </c>
      <c r="O4" s="12">
        <f>STDEV(M4:M6)</f>
        <v>1.1446411249522224E-4</v>
      </c>
      <c r="P4" s="14">
        <v>1</v>
      </c>
      <c r="Q4" s="15">
        <f>O4/N4</f>
        <v>0.38296086718296651</v>
      </c>
      <c r="R4" s="11">
        <v>27.34</v>
      </c>
      <c r="S4" s="12">
        <f t="shared" ref="S4:S18" si="3">R4-E4</f>
        <v>10.829999999999998</v>
      </c>
      <c r="T4" s="12">
        <f t="shared" ref="T4:T18" si="4">2^-S4</f>
        <v>5.493449632269587E-4</v>
      </c>
      <c r="U4" s="12">
        <f>AVERAGE(T4:T6)</f>
        <v>6.675196810399692E-4</v>
      </c>
      <c r="V4" s="12">
        <f>STDEV(T4:T6)</f>
        <v>1.1402821748729025E-4</v>
      </c>
      <c r="W4" s="14">
        <v>1</v>
      </c>
      <c r="X4" s="15">
        <f>V4/U4</f>
        <v>0.17082375355530913</v>
      </c>
      <c r="Y4" s="11">
        <v>25.67</v>
      </c>
      <c r="Z4" s="12">
        <f t="shared" ref="Z4:Z18" si="5">Y4-E4</f>
        <v>9.16</v>
      </c>
      <c r="AA4" s="12">
        <f t="shared" ref="AA4:AA18" si="6">2^-Z4</f>
        <v>1.7480958416561969E-3</v>
      </c>
      <c r="AB4" s="12">
        <f>AVERAGE(AA4:AA6)</f>
        <v>1.9266896180868051E-3</v>
      </c>
      <c r="AC4" s="12">
        <f>STDEV(AA4:AA6)</f>
        <v>1.6695320215371631E-4</v>
      </c>
      <c r="AD4" s="14">
        <v>1</v>
      </c>
      <c r="AE4" s="15">
        <f>AC4/AB4</f>
        <v>8.6652878899871874E-2</v>
      </c>
      <c r="AF4" s="11">
        <v>24.86</v>
      </c>
      <c r="AG4" s="12">
        <f t="shared" ref="AG4:AG18" si="7">AF4-E4</f>
        <v>8.3499999999999979</v>
      </c>
      <c r="AH4" s="12">
        <f t="shared" ref="AH4:AH18" si="8">2^-AG4</f>
        <v>3.064781632409187E-3</v>
      </c>
      <c r="AI4" s="12">
        <f>AVERAGE(AH4:AH6)</f>
        <v>3.1294942767282701E-3</v>
      </c>
      <c r="AJ4" s="12">
        <f>STDEV(AH4:AH6)</f>
        <v>2.6830872002764626E-4</v>
      </c>
      <c r="AK4" s="14">
        <v>1</v>
      </c>
      <c r="AL4" s="15">
        <f>AJ4/AI4</f>
        <v>8.5735488325656764E-2</v>
      </c>
      <c r="AM4" s="11">
        <v>27.34</v>
      </c>
      <c r="AN4" s="12">
        <f t="shared" ref="AN4:AN18" si="9">AM4-E4</f>
        <v>10.829999999999998</v>
      </c>
      <c r="AO4" s="12">
        <f t="shared" ref="AO4:AO18" si="10">2^-AN4</f>
        <v>5.493449632269587E-4</v>
      </c>
      <c r="AP4" s="12">
        <f>AVERAGE(AO4:AO6)</f>
        <v>6.2847339043763052E-4</v>
      </c>
      <c r="AQ4" s="12">
        <f>STDEV(AO4:AO6)</f>
        <v>7.7880814170890693E-5</v>
      </c>
      <c r="AR4" s="14">
        <v>1</v>
      </c>
      <c r="AS4" s="15">
        <f>AQ4/AP4</f>
        <v>0.1239206231415132</v>
      </c>
      <c r="AT4" s="11">
        <v>24.45</v>
      </c>
      <c r="AU4" s="12">
        <f t="shared" ref="AU4:AU36" si="11">AT4-E4</f>
        <v>7.9399999999999977</v>
      </c>
      <c r="AV4" s="12">
        <f t="shared" ref="AV4:AV36" si="12">2^-AU4</f>
        <v>4.0721318782856375E-3</v>
      </c>
      <c r="AW4" s="12">
        <f>AVERAGE(AV4:AV6)</f>
        <v>4.5308270677508469E-3</v>
      </c>
      <c r="AX4" s="12">
        <f>STDEV(AV4:AV6)</f>
        <v>7.9448337334118318E-4</v>
      </c>
      <c r="AY4" s="14">
        <v>1</v>
      </c>
      <c r="AZ4" s="15">
        <f>AX4/AW4</f>
        <v>0.17535062836454132</v>
      </c>
      <c r="BA4" s="11">
        <v>33.799999999999997</v>
      </c>
      <c r="BB4" s="12">
        <f t="shared" ref="BB4:BB18" si="13">BA4-E4</f>
        <v>17.289999999999996</v>
      </c>
      <c r="BC4" s="12">
        <f t="shared" ref="BC4:BC18" si="14">2^-BB4</f>
        <v>6.2400974926588777E-6</v>
      </c>
      <c r="BD4" s="12">
        <f>AVERAGE(BC4:BC6)</f>
        <v>1.25204580725596E-5</v>
      </c>
      <c r="BE4" s="12">
        <f>STDEV(BC4:BC6)</f>
        <v>5.5164825368464864E-6</v>
      </c>
      <c r="BF4" s="14">
        <v>1</v>
      </c>
      <c r="BG4" s="15">
        <f>BE4/BD4</f>
        <v>0.44059750089628574</v>
      </c>
      <c r="BH4" s="11">
        <v>26.38</v>
      </c>
      <c r="BI4" s="12">
        <f t="shared" ref="BI4:BI36" si="15">BH4-E4</f>
        <v>9.8699999999999974</v>
      </c>
      <c r="BJ4" s="12">
        <f t="shared" ref="BJ4:BJ36" si="16">2^-BI4</f>
        <v>1.0686461926374428E-3</v>
      </c>
      <c r="BK4" s="12">
        <f>AVERAGE(BJ4:BJ6)</f>
        <v>1.2639225480905562E-3</v>
      </c>
      <c r="BL4" s="12">
        <f>STDEV(BJ4:BJ6)</f>
        <v>3.8921951543000738E-4</v>
      </c>
      <c r="BM4" s="14">
        <v>1</v>
      </c>
      <c r="BN4" s="15">
        <f>BL4/BK4</f>
        <v>0.30794570127577231</v>
      </c>
      <c r="BO4" s="11">
        <v>26.47</v>
      </c>
      <c r="BP4" s="12">
        <f t="shared" ref="BP4:BP36" si="17">BO4-E4</f>
        <v>9.9599999999999973</v>
      </c>
      <c r="BQ4" s="12">
        <f t="shared" ref="BQ4:BQ36" si="18">2^-BP4</f>
        <v>1.0040174088438169E-3</v>
      </c>
      <c r="BR4" s="12">
        <f>AVERAGE(BQ4:BQ6)</f>
        <v>1.2999129409916677E-3</v>
      </c>
      <c r="BS4" s="12">
        <f>STDEV(BQ4:BQ6)</f>
        <v>3.2171687884521632E-4</v>
      </c>
      <c r="BT4" s="14">
        <v>1</v>
      </c>
      <c r="BU4" s="15">
        <f>BS4/BR4</f>
        <v>0.24749109628817711</v>
      </c>
      <c r="BV4" s="87">
        <v>45</v>
      </c>
      <c r="BW4" s="36">
        <f t="shared" ref="BW4:BW18" si="19">BV4-L4</f>
        <v>32.450000000000003</v>
      </c>
      <c r="BX4" s="36">
        <f t="shared" ref="BX4:BX18" si="20">2^-BW4</f>
        <v>1.7044200747572156E-10</v>
      </c>
      <c r="BY4" s="36">
        <f>AVERAGE(BX4:BX6)</f>
        <v>1.0873367200554052E-10</v>
      </c>
      <c r="BZ4" s="36">
        <f>STDEV(BX4:BX6)</f>
        <v>5.3443712405946042E-11</v>
      </c>
      <c r="CA4" s="42">
        <v>1</v>
      </c>
      <c r="CB4" s="46">
        <f>BZ4/BY4</f>
        <v>0.49151023248090825</v>
      </c>
    </row>
    <row r="5" spans="2:80">
      <c r="B5" s="7">
        <v>2</v>
      </c>
      <c r="C5" s="8" t="s">
        <v>11</v>
      </c>
      <c r="D5" s="4" t="s">
        <v>12</v>
      </c>
      <c r="E5" s="7">
        <v>17.02</v>
      </c>
      <c r="F5" s="8">
        <f t="shared" si="0"/>
        <v>7.5243584022015439E-6</v>
      </c>
      <c r="G5" s="8"/>
      <c r="H5" s="8"/>
      <c r="I5" s="6"/>
      <c r="J5" s="5"/>
      <c r="K5" s="7">
        <v>28.43</v>
      </c>
      <c r="L5" s="8">
        <f t="shared" si="1"/>
        <v>11.41</v>
      </c>
      <c r="M5" s="8">
        <f t="shared" si="2"/>
        <v>3.6749188169215528E-4</v>
      </c>
      <c r="N5" s="8"/>
      <c r="O5" s="8"/>
      <c r="P5" s="6"/>
      <c r="Q5" s="5"/>
      <c r="R5" s="7">
        <v>27.35</v>
      </c>
      <c r="S5" s="8">
        <f t="shared" si="3"/>
        <v>10.330000000000002</v>
      </c>
      <c r="T5" s="8">
        <f t="shared" si="4"/>
        <v>7.7689109741691203E-4</v>
      </c>
      <c r="U5" s="8"/>
      <c r="V5" s="8"/>
      <c r="W5" s="6"/>
      <c r="X5" s="5"/>
      <c r="Y5" s="7">
        <v>26.02</v>
      </c>
      <c r="Z5" s="8">
        <f t="shared" si="5"/>
        <v>9</v>
      </c>
      <c r="AA5" s="8">
        <f t="shared" si="6"/>
        <v>1.953125E-3</v>
      </c>
      <c r="AB5" s="8"/>
      <c r="AC5" s="8"/>
      <c r="AD5" s="6"/>
      <c r="AE5" s="5"/>
      <c r="AF5" s="7">
        <v>25.45</v>
      </c>
      <c r="AG5" s="8">
        <f t="shared" si="7"/>
        <v>8.43</v>
      </c>
      <c r="AH5" s="8">
        <f t="shared" si="8"/>
        <v>2.8994600988848621E-3</v>
      </c>
      <c r="AI5" s="8"/>
      <c r="AJ5" s="8"/>
      <c r="AK5" s="6"/>
      <c r="AL5" s="5"/>
      <c r="AM5" s="7">
        <v>27.65</v>
      </c>
      <c r="AN5" s="8">
        <f t="shared" si="9"/>
        <v>10.629999999999999</v>
      </c>
      <c r="AO5" s="8">
        <f t="shared" si="10"/>
        <v>6.3103165558471357E-4</v>
      </c>
      <c r="AP5" s="8"/>
      <c r="AQ5" s="8"/>
      <c r="AR5" s="6"/>
      <c r="AS5" s="5"/>
      <c r="AT5" s="7">
        <v>24.54</v>
      </c>
      <c r="AU5" s="8">
        <f t="shared" si="11"/>
        <v>7.52</v>
      </c>
      <c r="AV5" s="8">
        <f t="shared" si="12"/>
        <v>5.4482174466812744E-3</v>
      </c>
      <c r="AW5" s="8"/>
      <c r="AX5" s="8"/>
      <c r="AY5" s="6"/>
      <c r="AZ5" s="5"/>
      <c r="BA5" s="7">
        <v>33.07</v>
      </c>
      <c r="BB5" s="8">
        <f t="shared" si="13"/>
        <v>16.05</v>
      </c>
      <c r="BC5" s="8">
        <f t="shared" si="14"/>
        <v>1.4739018690869835E-5</v>
      </c>
      <c r="BD5" s="8"/>
      <c r="BE5" s="8"/>
      <c r="BF5" s="6"/>
      <c r="BG5" s="5"/>
      <c r="BH5" s="7">
        <v>26.97</v>
      </c>
      <c r="BI5" s="8">
        <f t="shared" si="15"/>
        <v>9.9499999999999993</v>
      </c>
      <c r="BJ5" s="8">
        <f t="shared" si="16"/>
        <v>1.0110009021888457E-3</v>
      </c>
      <c r="BK5" s="8"/>
      <c r="BL5" s="8"/>
      <c r="BM5" s="6"/>
      <c r="BN5" s="5"/>
      <c r="BO5" s="7">
        <v>26.27</v>
      </c>
      <c r="BP5" s="8">
        <f t="shared" si="17"/>
        <v>9.25</v>
      </c>
      <c r="BQ5" s="8">
        <f t="shared" si="18"/>
        <v>1.6423758110424122E-3</v>
      </c>
      <c r="BR5" s="8"/>
      <c r="BS5" s="8"/>
      <c r="BT5" s="6"/>
      <c r="BU5" s="5"/>
      <c r="BV5" s="72">
        <v>45</v>
      </c>
      <c r="BW5" s="38">
        <f t="shared" si="19"/>
        <v>33.590000000000003</v>
      </c>
      <c r="BX5" s="38">
        <f t="shared" si="20"/>
        <v>7.7339693327464001E-11</v>
      </c>
      <c r="BY5" s="38"/>
      <c r="BZ5" s="38"/>
      <c r="CA5" s="43"/>
      <c r="CB5" s="31"/>
    </row>
    <row r="6" spans="2:80">
      <c r="B6" s="3">
        <v>3</v>
      </c>
      <c r="C6" s="2" t="s">
        <v>11</v>
      </c>
      <c r="D6" s="1" t="s">
        <v>12</v>
      </c>
      <c r="E6" s="3">
        <v>17.02</v>
      </c>
      <c r="F6" s="2">
        <f t="shared" si="0"/>
        <v>7.5243584022015439E-6</v>
      </c>
      <c r="G6" s="2"/>
      <c r="H6" s="2"/>
      <c r="I6" s="16"/>
      <c r="J6" s="17"/>
      <c r="K6" s="3">
        <v>28.45</v>
      </c>
      <c r="L6" s="2">
        <f t="shared" si="1"/>
        <v>11.43</v>
      </c>
      <c r="M6" s="2">
        <f t="shared" si="2"/>
        <v>3.6243251236060798E-4</v>
      </c>
      <c r="N6" s="2"/>
      <c r="O6" s="2"/>
      <c r="P6" s="16"/>
      <c r="Q6" s="17"/>
      <c r="R6" s="3">
        <v>27.55</v>
      </c>
      <c r="S6" s="2">
        <f t="shared" si="3"/>
        <v>10.530000000000001</v>
      </c>
      <c r="T6" s="2">
        <f t="shared" si="4"/>
        <v>6.7632298247603687E-4</v>
      </c>
      <c r="U6" s="2"/>
      <c r="V6" s="2"/>
      <c r="W6" s="16"/>
      <c r="X6" s="17"/>
      <c r="Y6" s="3">
        <v>25.93</v>
      </c>
      <c r="Z6" s="2">
        <f t="shared" si="5"/>
        <v>8.91</v>
      </c>
      <c r="AA6" s="2">
        <f t="shared" si="6"/>
        <v>2.0788480126042183E-3</v>
      </c>
      <c r="AB6" s="2"/>
      <c r="AC6" s="2"/>
      <c r="AD6" s="16"/>
      <c r="AE6" s="17"/>
      <c r="AF6" s="3">
        <v>25.21</v>
      </c>
      <c r="AG6" s="2">
        <f t="shared" si="7"/>
        <v>8.1900000000000013</v>
      </c>
      <c r="AH6" s="2">
        <f t="shared" si="8"/>
        <v>3.4242410988907608E-3</v>
      </c>
      <c r="AI6" s="2"/>
      <c r="AJ6" s="2"/>
      <c r="AK6" s="16"/>
      <c r="AL6" s="17"/>
      <c r="AM6" s="3">
        <v>27.49</v>
      </c>
      <c r="AN6" s="2">
        <f t="shared" si="9"/>
        <v>10.469999999999999</v>
      </c>
      <c r="AO6" s="2">
        <f t="shared" si="10"/>
        <v>7.0504355250121929E-4</v>
      </c>
      <c r="AP6" s="2"/>
      <c r="AQ6" s="2"/>
      <c r="AR6" s="16"/>
      <c r="AS6" s="17"/>
      <c r="AT6" s="3">
        <v>24.96</v>
      </c>
      <c r="AU6" s="2">
        <f t="shared" si="11"/>
        <v>7.9400000000000013</v>
      </c>
      <c r="AV6" s="2">
        <f t="shared" si="12"/>
        <v>4.0721318782856271E-3</v>
      </c>
      <c r="AW6" s="2"/>
      <c r="AX6" s="2"/>
      <c r="AY6" s="16"/>
      <c r="AZ6" s="17"/>
      <c r="BA6" s="3">
        <v>32.9</v>
      </c>
      <c r="BB6" s="8">
        <f t="shared" si="13"/>
        <v>15.879999999999999</v>
      </c>
      <c r="BC6" s="8">
        <f t="shared" si="14"/>
        <v>1.6582258034150085E-5</v>
      </c>
      <c r="BD6" s="8"/>
      <c r="BE6" s="8"/>
      <c r="BF6" s="6"/>
      <c r="BG6" s="5"/>
      <c r="BH6" s="3">
        <v>26.21</v>
      </c>
      <c r="BI6" s="2">
        <f t="shared" si="15"/>
        <v>9.1900000000000013</v>
      </c>
      <c r="BJ6" s="2">
        <f t="shared" si="16"/>
        <v>1.71212054944538E-3</v>
      </c>
      <c r="BK6" s="2"/>
      <c r="BL6" s="2"/>
      <c r="BM6" s="16"/>
      <c r="BN6" s="17"/>
      <c r="BO6" s="7">
        <v>26.66</v>
      </c>
      <c r="BP6" s="2">
        <f t="shared" si="17"/>
        <v>9.64</v>
      </c>
      <c r="BQ6" s="2">
        <f t="shared" si="18"/>
        <v>1.2533456030887735E-3</v>
      </c>
      <c r="BR6" s="2"/>
      <c r="BS6" s="2"/>
      <c r="BT6" s="16"/>
      <c r="BU6" s="17"/>
      <c r="BV6" s="88">
        <v>45</v>
      </c>
      <c r="BW6" s="40">
        <f t="shared" si="19"/>
        <v>33.57</v>
      </c>
      <c r="BX6" s="40">
        <f t="shared" si="20"/>
        <v>7.8419315213435977E-11</v>
      </c>
      <c r="BY6" s="40"/>
      <c r="BZ6" s="40"/>
      <c r="CA6" s="44"/>
      <c r="CB6" s="47"/>
    </row>
    <row r="7" spans="2:80">
      <c r="B7" s="11">
        <v>4</v>
      </c>
      <c r="C7" s="12" t="s">
        <v>13</v>
      </c>
      <c r="D7" s="13" t="s">
        <v>12</v>
      </c>
      <c r="E7" s="7">
        <v>16.59</v>
      </c>
      <c r="F7" s="8">
        <f t="shared" si="0"/>
        <v>1.0137068283817375E-5</v>
      </c>
      <c r="G7" s="8">
        <f>AVERAGE(F7:F9)</f>
        <v>1.0588570249994156E-5</v>
      </c>
      <c r="H7" s="8">
        <f>STDEV(F7:F9)</f>
        <v>1.9673574972116357E-6</v>
      </c>
      <c r="I7" s="6">
        <f>G19/G7</f>
        <v>1.3098567102987471</v>
      </c>
      <c r="J7" s="5">
        <f>((H7/G7)^2+(H19/G19)^2)^0.5*I7</f>
        <v>0.69155692776282718</v>
      </c>
      <c r="K7" s="7">
        <v>26.61</v>
      </c>
      <c r="L7" s="8">
        <f t="shared" si="1"/>
        <v>10.02</v>
      </c>
      <c r="M7" s="8">
        <f t="shared" si="2"/>
        <v>9.6311787548179631E-4</v>
      </c>
      <c r="N7" s="8">
        <f>AVERAGE(M7:M9)</f>
        <v>1.0228067440876483E-3</v>
      </c>
      <c r="O7" s="8">
        <f>STDEV(M7:M9)</f>
        <v>2.59126950829407E-4</v>
      </c>
      <c r="P7" s="6">
        <f>N19/N7</f>
        <v>2.7977211144211349</v>
      </c>
      <c r="Q7" s="5">
        <f>((O7/N7)^2+(O19/N19)^2)^0.5*P7</f>
        <v>0.96214328182509412</v>
      </c>
      <c r="R7" s="7">
        <v>25.57</v>
      </c>
      <c r="S7" s="8">
        <f t="shared" si="3"/>
        <v>8.98</v>
      </c>
      <c r="T7" s="8">
        <f t="shared" si="4"/>
        <v>1.9803896089649001E-3</v>
      </c>
      <c r="U7" s="8">
        <f>AVERAGE(T7:T9)</f>
        <v>1.8309314770606306E-3</v>
      </c>
      <c r="V7" s="8">
        <f>STDEV(T7:T9)</f>
        <v>6.7757918974869688E-4</v>
      </c>
      <c r="W7" s="6">
        <f>U19/U7</f>
        <v>3.7477167334563712</v>
      </c>
      <c r="X7" s="5">
        <f>((V7/U7)^2+(V19/U19)^2)^0.5*W7</f>
        <v>1.4256975165755585</v>
      </c>
      <c r="Y7" s="7">
        <v>25.1</v>
      </c>
      <c r="Z7" s="10">
        <f t="shared" si="5"/>
        <v>8.5100000000000016</v>
      </c>
      <c r="AA7" s="8">
        <f t="shared" si="6"/>
        <v>2.7430563979257729E-3</v>
      </c>
      <c r="AB7" s="8">
        <f>AVERAGE(AA7:AA9)</f>
        <v>2.6727782850145335E-3</v>
      </c>
      <c r="AC7" s="8">
        <f>STDEV(AA7:AA9)</f>
        <v>1.9241434280544667E-4</v>
      </c>
      <c r="AD7" s="6">
        <f>AB19/AB7</f>
        <v>2.4740535211237478</v>
      </c>
      <c r="AE7" s="5">
        <f>((AC7/AB7)^2+(AC19/AB19)^2)^0.5*AD7</f>
        <v>0.81569623285703141</v>
      </c>
      <c r="AF7" s="7">
        <v>26.02</v>
      </c>
      <c r="AG7" s="8">
        <f t="shared" si="7"/>
        <v>9.43</v>
      </c>
      <c r="AH7" s="8">
        <f t="shared" si="8"/>
        <v>1.449730049442431E-3</v>
      </c>
      <c r="AI7" s="8">
        <f>AVERAGE(AH7:AH9)</f>
        <v>1.2107137277999542E-3</v>
      </c>
      <c r="AJ7" s="8">
        <f>STDEV(AH7:AH9)</f>
        <v>2.0754615882058941E-4</v>
      </c>
      <c r="AK7" s="6">
        <f>AI19/AI7</f>
        <v>7.0124885169284576</v>
      </c>
      <c r="AL7" s="5">
        <f>((AJ7/AI7)^2+(AJ19/AI19)^2)^0.5*AK7</f>
        <v>1.2021132841259654</v>
      </c>
      <c r="AM7" s="7">
        <v>27.61</v>
      </c>
      <c r="AN7" s="8">
        <f t="shared" si="9"/>
        <v>11.02</v>
      </c>
      <c r="AO7" s="8">
        <f t="shared" si="10"/>
        <v>4.8155893774089816E-4</v>
      </c>
      <c r="AP7" s="8">
        <f>AVERAGE(AO7:AO9)</f>
        <v>5.2180989778225113E-4</v>
      </c>
      <c r="AQ7" s="8">
        <f>STDEV(AO7:AO9)</f>
        <v>5.8385792731678224E-5</v>
      </c>
      <c r="AR7" s="6">
        <f>AP19/AP7</f>
        <v>0.85199754900169644</v>
      </c>
      <c r="AS7" s="5">
        <f>((AQ7/AP7)^2+(AQ19/AP19)^2)^0.5*AR7</f>
        <v>0.27123527882128579</v>
      </c>
      <c r="AT7" s="7">
        <v>24.75</v>
      </c>
      <c r="AU7" s="8">
        <f t="shared" si="11"/>
        <v>8.16</v>
      </c>
      <c r="AV7" s="8">
        <f t="shared" si="12"/>
        <v>3.4961916833123937E-3</v>
      </c>
      <c r="AW7" s="8">
        <f>AVERAGE(AV7:AV9)</f>
        <v>4.546587806561881E-3</v>
      </c>
      <c r="AX7" s="8">
        <f>STDEV(AV7:AV9)</f>
        <v>1.1901712868445798E-3</v>
      </c>
      <c r="AY7" s="6">
        <f>AW19/AW7</f>
        <v>6.3210612664350974</v>
      </c>
      <c r="AZ7" s="5">
        <f>((AX7/AW7)^2+(AX19/AW19)^2)^0.5*AY7</f>
        <v>3.000180306871671</v>
      </c>
      <c r="BA7" s="7">
        <v>32.49</v>
      </c>
      <c r="BB7" s="12">
        <f t="shared" si="13"/>
        <v>15.900000000000002</v>
      </c>
      <c r="BC7" s="12">
        <f t="shared" si="14"/>
        <v>1.6353965187626536E-5</v>
      </c>
      <c r="BD7" s="12">
        <f>AVERAGE(BC7:BC9)</f>
        <v>1.5975807887589694E-5</v>
      </c>
      <c r="BE7" s="12">
        <f>STDEV(BC7:BC9)</f>
        <v>4.7816518870513945E-6</v>
      </c>
      <c r="BF7" s="14">
        <f>BD19/BD7</f>
        <v>0.8012824554634832</v>
      </c>
      <c r="BG7" s="15">
        <f>((BE7/BD7)^2+(BE19/BD19)^2)^0.5*BF7</f>
        <v>0.4945439888625488</v>
      </c>
      <c r="BH7" s="7">
        <v>26.18</v>
      </c>
      <c r="BI7" s="8">
        <f t="shared" si="15"/>
        <v>9.59</v>
      </c>
      <c r="BJ7" s="8">
        <f t="shared" si="16"/>
        <v>1.2975447403286251E-3</v>
      </c>
      <c r="BK7" s="8">
        <f>AVERAGE(BJ7:BJ9)</f>
        <v>1.4864651130721471E-3</v>
      </c>
      <c r="BL7" s="8">
        <f>STDEV(BJ7:BJ9)</f>
        <v>2.0971498289610457E-4</v>
      </c>
      <c r="BM7" s="6">
        <f>BK19/BK7</f>
        <v>0.94411648985728258</v>
      </c>
      <c r="BN7" s="5">
        <f>((BL7/BK7)^2+(BL19/BK19)^2)^0.5*BM7</f>
        <v>0.47679781890437029</v>
      </c>
      <c r="BO7" s="11">
        <v>26.08</v>
      </c>
      <c r="BP7" s="8">
        <f t="shared" si="17"/>
        <v>9.4899999999999984</v>
      </c>
      <c r="BQ7" s="8">
        <f t="shared" si="18"/>
        <v>1.3906740191377671E-3</v>
      </c>
      <c r="BR7" s="8">
        <f>AVERAGE(BQ7:BQ9)</f>
        <v>1.6509286773643682E-3</v>
      </c>
      <c r="BS7" s="8">
        <f>STDEV(BQ7:BQ9)</f>
        <v>2.436326328900469E-4</v>
      </c>
      <c r="BT7" s="6">
        <f>BR19/BR7</f>
        <v>0.77445851394973142</v>
      </c>
      <c r="BU7" s="5">
        <f>((BS7/BR7)^2+(BS19/BR19)^2)^0.5*BT7</f>
        <v>0.41801467767089423</v>
      </c>
      <c r="BV7" s="87">
        <v>45</v>
      </c>
      <c r="BW7" s="36">
        <f t="shared" si="19"/>
        <v>34.980000000000004</v>
      </c>
      <c r="BX7" s="36">
        <f t="shared" si="20"/>
        <v>2.951010478980684E-11</v>
      </c>
      <c r="BY7" s="36">
        <f>AVERAGE(BX7:BX9)</f>
        <v>4.6947228531799029E-11</v>
      </c>
      <c r="BZ7" s="36">
        <f>STDEV(BX7:BX9)</f>
        <v>2.5126434974545754E-11</v>
      </c>
      <c r="CA7" s="42">
        <f>BY19/BY7</f>
        <v>3445.0463454429209</v>
      </c>
      <c r="CB7" s="46">
        <f>((BZ7/BY7)^2+(BZ19/BY19)^2)^0.5*CA7</f>
        <v>1845.0456941726479</v>
      </c>
    </row>
    <row r="8" spans="2:80">
      <c r="B8" s="7">
        <v>5</v>
      </c>
      <c r="C8" s="8" t="s">
        <v>13</v>
      </c>
      <c r="D8" s="4" t="s">
        <v>12</v>
      </c>
      <c r="E8" s="7">
        <v>16.78</v>
      </c>
      <c r="F8" s="8">
        <f t="shared" si="0"/>
        <v>8.8862120549656273E-6</v>
      </c>
      <c r="G8" s="8"/>
      <c r="H8" s="8"/>
      <c r="I8" s="6"/>
      <c r="J8" s="5"/>
      <c r="K8" s="7">
        <v>27.07</v>
      </c>
      <c r="L8" s="10">
        <f t="shared" si="1"/>
        <v>10.29</v>
      </c>
      <c r="M8" s="8">
        <f t="shared" si="2"/>
        <v>7.9873247906033407E-4</v>
      </c>
      <c r="N8" s="8"/>
      <c r="O8" s="8"/>
      <c r="P8" s="6"/>
      <c r="Q8" s="5"/>
      <c r="R8" s="7">
        <v>25.47</v>
      </c>
      <c r="S8" s="8">
        <f t="shared" si="3"/>
        <v>8.6899999999999977</v>
      </c>
      <c r="T8" s="8">
        <f t="shared" si="4"/>
        <v>2.4213041014433385E-3</v>
      </c>
      <c r="U8" s="8"/>
      <c r="V8" s="8"/>
      <c r="W8" s="6"/>
      <c r="X8" s="5"/>
      <c r="Y8" s="7">
        <v>25.25</v>
      </c>
      <c r="Z8" s="8">
        <f t="shared" si="5"/>
        <v>8.4699999999999989</v>
      </c>
      <c r="AA8" s="8">
        <f t="shared" si="6"/>
        <v>2.8201742100048776E-3</v>
      </c>
      <c r="AB8" s="8"/>
      <c r="AC8" s="8"/>
      <c r="AD8" s="6"/>
      <c r="AE8" s="5"/>
      <c r="AF8" s="7">
        <v>26.6</v>
      </c>
      <c r="AG8" s="8">
        <f t="shared" si="7"/>
        <v>9.82</v>
      </c>
      <c r="AH8" s="8">
        <f t="shared" si="8"/>
        <v>1.1063319192341787E-3</v>
      </c>
      <c r="AI8" s="8"/>
      <c r="AJ8" s="8"/>
      <c r="AK8" s="6"/>
      <c r="AL8" s="5"/>
      <c r="AM8" s="7">
        <v>27.51</v>
      </c>
      <c r="AN8" s="8">
        <f t="shared" si="9"/>
        <v>10.73</v>
      </c>
      <c r="AO8" s="8">
        <f t="shared" si="10"/>
        <v>5.8877335336462912E-4</v>
      </c>
      <c r="AP8" s="8"/>
      <c r="AQ8" s="8"/>
      <c r="AR8" s="6"/>
      <c r="AS8" s="5"/>
      <c r="AT8" s="7">
        <v>24.64</v>
      </c>
      <c r="AU8" s="8">
        <f t="shared" si="11"/>
        <v>7.8599999999999994</v>
      </c>
      <c r="AV8" s="8">
        <f t="shared" si="12"/>
        <v>4.3043168588930121E-3</v>
      </c>
      <c r="AW8" s="8"/>
      <c r="AX8" s="8"/>
      <c r="AY8" s="6"/>
      <c r="AZ8" s="5"/>
      <c r="BA8" s="7">
        <v>33.25</v>
      </c>
      <c r="BB8" s="8">
        <f t="shared" si="13"/>
        <v>16.47</v>
      </c>
      <c r="BC8" s="8">
        <f t="shared" si="14"/>
        <v>1.1016305507831556E-5</v>
      </c>
      <c r="BD8" s="8"/>
      <c r="BE8" s="8"/>
      <c r="BF8" s="6"/>
      <c r="BG8" s="5"/>
      <c r="BH8" s="7">
        <v>26.21</v>
      </c>
      <c r="BI8" s="8">
        <f t="shared" si="15"/>
        <v>9.43</v>
      </c>
      <c r="BJ8" s="8">
        <f t="shared" si="16"/>
        <v>1.449730049442431E-3</v>
      </c>
      <c r="BK8" s="8"/>
      <c r="BL8" s="8"/>
      <c r="BM8" s="6"/>
      <c r="BN8" s="5"/>
      <c r="BO8" s="7">
        <v>25.99</v>
      </c>
      <c r="BP8" s="8">
        <f t="shared" si="17"/>
        <v>9.2099999999999973</v>
      </c>
      <c r="BQ8" s="8">
        <f t="shared" si="18"/>
        <v>1.6885492798981785E-3</v>
      </c>
      <c r="BR8" s="8"/>
      <c r="BS8" s="8"/>
      <c r="BT8" s="6"/>
      <c r="BU8" s="5"/>
      <c r="BV8" s="72">
        <v>45</v>
      </c>
      <c r="BW8" s="38">
        <f t="shared" si="19"/>
        <v>34.71</v>
      </c>
      <c r="BX8" s="38">
        <f t="shared" si="20"/>
        <v>3.5583515351523786E-11</v>
      </c>
      <c r="BY8" s="38"/>
      <c r="BZ8" s="38"/>
      <c r="CA8" s="43"/>
      <c r="CB8" s="31"/>
    </row>
    <row r="9" spans="2:80">
      <c r="B9" s="7">
        <v>6</v>
      </c>
      <c r="C9" s="8" t="s">
        <v>13</v>
      </c>
      <c r="D9" s="4" t="s">
        <v>12</v>
      </c>
      <c r="E9" s="7">
        <v>16.260000000000002</v>
      </c>
      <c r="F9" s="8">
        <f t="shared" si="0"/>
        <v>1.2742430411199468E-5</v>
      </c>
      <c r="G9" s="8"/>
      <c r="H9" s="8"/>
      <c r="I9" s="6"/>
      <c r="J9" s="5"/>
      <c r="K9" s="7">
        <v>25.84</v>
      </c>
      <c r="L9" s="8">
        <f t="shared" si="1"/>
        <v>9.5799999999999983</v>
      </c>
      <c r="M9" s="8">
        <f t="shared" si="2"/>
        <v>1.3065698777208145E-3</v>
      </c>
      <c r="N9" s="8"/>
      <c r="O9" s="8"/>
      <c r="P9" s="6"/>
      <c r="Q9" s="5"/>
      <c r="R9" s="7">
        <v>26.1</v>
      </c>
      <c r="S9" s="8">
        <f t="shared" si="3"/>
        <v>9.84</v>
      </c>
      <c r="T9" s="8">
        <f t="shared" si="4"/>
        <v>1.091100720773653E-3</v>
      </c>
      <c r="U9" s="8"/>
      <c r="V9" s="8"/>
      <c r="W9" s="6"/>
      <c r="X9" s="5"/>
      <c r="Y9" s="7">
        <v>24.93</v>
      </c>
      <c r="Z9" s="8">
        <f t="shared" si="5"/>
        <v>8.6699999999999982</v>
      </c>
      <c r="AA9" s="8">
        <f t="shared" si="6"/>
        <v>2.4551042471129504E-3</v>
      </c>
      <c r="AB9" s="8"/>
      <c r="AC9" s="8"/>
      <c r="AD9" s="6"/>
      <c r="AE9" s="5"/>
      <c r="AF9" s="7">
        <v>26.12</v>
      </c>
      <c r="AG9" s="8">
        <f t="shared" si="7"/>
        <v>9.86</v>
      </c>
      <c r="AH9" s="8">
        <f t="shared" si="8"/>
        <v>1.0760792147232528E-3</v>
      </c>
      <c r="AI9" s="8"/>
      <c r="AJ9" s="8"/>
      <c r="AK9" s="6"/>
      <c r="AL9" s="5"/>
      <c r="AM9" s="7">
        <v>27.24</v>
      </c>
      <c r="AN9" s="8">
        <f t="shared" si="9"/>
        <v>10.979999999999997</v>
      </c>
      <c r="AO9" s="8">
        <f t="shared" si="10"/>
        <v>4.9509740224122623E-4</v>
      </c>
      <c r="AP9" s="8"/>
      <c r="AQ9" s="8"/>
      <c r="AR9" s="6"/>
      <c r="AS9" s="5"/>
      <c r="AT9" s="7">
        <v>23.68</v>
      </c>
      <c r="AU9" s="8">
        <f t="shared" si="11"/>
        <v>7.4199999999999982</v>
      </c>
      <c r="AV9" s="8">
        <f t="shared" si="12"/>
        <v>5.8392548774802372E-3</v>
      </c>
      <c r="AW9" s="8"/>
      <c r="AX9" s="8"/>
      <c r="AY9" s="6"/>
      <c r="AZ9" s="5"/>
      <c r="BA9" s="7">
        <v>31.83</v>
      </c>
      <c r="BB9" s="8">
        <f t="shared" si="13"/>
        <v>15.569999999999997</v>
      </c>
      <c r="BC9" s="8">
        <f t="shared" si="14"/>
        <v>2.0557152967310991E-5</v>
      </c>
      <c r="BD9" s="8"/>
      <c r="BE9" s="8"/>
      <c r="BF9" s="6"/>
      <c r="BG9" s="5"/>
      <c r="BH9" s="7">
        <v>25.45</v>
      </c>
      <c r="BI9" s="8">
        <f t="shared" si="15"/>
        <v>9.1899999999999977</v>
      </c>
      <c r="BJ9" s="8">
        <f t="shared" si="16"/>
        <v>1.7121205494453847E-3</v>
      </c>
      <c r="BK9" s="8"/>
      <c r="BL9" s="8"/>
      <c r="BM9" s="6"/>
      <c r="BN9" s="5"/>
      <c r="BO9" s="7">
        <v>25.32</v>
      </c>
      <c r="BP9" s="8">
        <f t="shared" si="17"/>
        <v>9.0599999999999987</v>
      </c>
      <c r="BQ9" s="8">
        <f t="shared" si="18"/>
        <v>1.8735627330571593E-3</v>
      </c>
      <c r="BR9" s="8"/>
      <c r="BS9" s="8"/>
      <c r="BT9" s="6"/>
      <c r="BU9" s="5"/>
      <c r="BV9" s="72">
        <v>43.2</v>
      </c>
      <c r="BW9" s="38">
        <f t="shared" si="19"/>
        <v>33.620000000000005</v>
      </c>
      <c r="BX9" s="38">
        <f t="shared" si="20"/>
        <v>7.5748065454066462E-11</v>
      </c>
      <c r="BY9" s="38"/>
      <c r="BZ9" s="38"/>
      <c r="CA9" s="43"/>
      <c r="CB9" s="31"/>
    </row>
    <row r="10" spans="2:80">
      <c r="B10" s="7">
        <v>28</v>
      </c>
      <c r="C10" s="8" t="s">
        <v>14</v>
      </c>
      <c r="D10" s="4" t="s">
        <v>12</v>
      </c>
      <c r="E10" s="7">
        <v>16.7</v>
      </c>
      <c r="F10" s="8">
        <f t="shared" si="0"/>
        <v>9.3928864543527042E-6</v>
      </c>
      <c r="G10" s="8">
        <f>AVERAGE(F10,F12)</f>
        <v>9.2962350503375146E-6</v>
      </c>
      <c r="H10" s="8">
        <f>STDEV(F10,F12)</f>
        <v>1.3668572638068254E-7</v>
      </c>
      <c r="I10" s="6">
        <f>G22/G10</f>
        <v>1.2520329339529468</v>
      </c>
      <c r="J10" s="5">
        <f>((H10/G10)^2+(H22/G22)^2)^0.5*I10</f>
        <v>0.46806751775723343</v>
      </c>
      <c r="K10" s="7">
        <v>25.95</v>
      </c>
      <c r="L10" s="8">
        <f t="shared" si="1"/>
        <v>9.25</v>
      </c>
      <c r="M10" s="8">
        <f t="shared" si="2"/>
        <v>1.6423758110424122E-3</v>
      </c>
      <c r="N10" s="8">
        <f>AVERAGE(M10:M12)</f>
        <v>1.499176351826187E-3</v>
      </c>
      <c r="O10" s="8">
        <f>STDEV(M10:M12)</f>
        <v>1.9300948583044874E-4</v>
      </c>
      <c r="P10" s="6">
        <f>N22/N10</f>
        <v>4.5998821654816755</v>
      </c>
      <c r="Q10" s="5">
        <f>((O10/N10)^2+(O22/N22)^2)^0.5*P10</f>
        <v>0.96776211811732404</v>
      </c>
      <c r="R10" s="7">
        <v>26.16</v>
      </c>
      <c r="S10" s="8">
        <f t="shared" si="3"/>
        <v>9.4600000000000009</v>
      </c>
      <c r="T10" s="8">
        <f t="shared" si="4"/>
        <v>1.419895036445615E-3</v>
      </c>
      <c r="U10" s="8">
        <f>AVERAGE(T10,T12)</f>
        <v>1.4248331119462577E-3</v>
      </c>
      <c r="V10" s="8">
        <f>STDEV(T10,T12)</f>
        <v>6.9834933450314436E-6</v>
      </c>
      <c r="W10" s="6">
        <f>U22/U10</f>
        <v>3.4590127625662053</v>
      </c>
      <c r="X10" s="5">
        <f>((V10/U10)^2+(V22/U22)^2)^0.5*W10</f>
        <v>0.98545157906524461</v>
      </c>
      <c r="Y10" s="7">
        <v>25.84</v>
      </c>
      <c r="Z10" s="8">
        <f t="shared" si="5"/>
        <v>9.14</v>
      </c>
      <c r="AA10" s="8">
        <f t="shared" si="6"/>
        <v>1.7724983502288294E-3</v>
      </c>
      <c r="AB10" s="8">
        <f>AVERAGE(AA10:AA12)</f>
        <v>1.7130949007143272E-3</v>
      </c>
      <c r="AC10" s="8">
        <f>STDEV(AA10:AA12)</f>
        <v>2.0961228908937394E-4</v>
      </c>
      <c r="AD10" s="6">
        <f>AB22/AB10</f>
        <v>5.9781121323201063</v>
      </c>
      <c r="AE10" s="5">
        <f>((AC10/AB10)^2+(AC22/AB22)^2)^0.5*AD10</f>
        <v>1.2691345457938434</v>
      </c>
      <c r="AF10" s="7">
        <v>25.95</v>
      </c>
      <c r="AG10" s="8">
        <f t="shared" si="7"/>
        <v>9.25</v>
      </c>
      <c r="AH10" s="8">
        <f t="shared" si="8"/>
        <v>1.6423758110424122E-3</v>
      </c>
      <c r="AI10" s="8">
        <f>AVERAGE(AH10:AH12)</f>
        <v>1.4655345682305042E-3</v>
      </c>
      <c r="AJ10" s="8">
        <f>STDEV(AH10:AH12)</f>
        <v>3.5763110910342277E-4</v>
      </c>
      <c r="AK10" s="6">
        <f>AI22/AI10</f>
        <v>32.648165531233992</v>
      </c>
      <c r="AL10" s="5">
        <f>((AJ10/AI10)^2+(AJ22/AI22)^2)^0.5*AK10</f>
        <v>9.800351630396765</v>
      </c>
      <c r="AM10" s="7">
        <v>27.17</v>
      </c>
      <c r="AN10" s="8">
        <f t="shared" si="9"/>
        <v>10.470000000000002</v>
      </c>
      <c r="AO10" s="8">
        <f t="shared" si="10"/>
        <v>7.0504355250121809E-4</v>
      </c>
      <c r="AP10" s="8">
        <f>AVERAGE(AO10:AO12)</f>
        <v>5.4672609568920145E-4</v>
      </c>
      <c r="AQ10" s="8">
        <f>STDEV(AO10:AO12)</f>
        <v>2.4586287971271035E-4</v>
      </c>
      <c r="AR10" s="6">
        <f>AP22/AP10</f>
        <v>1.9073582312202657</v>
      </c>
      <c r="AS10" s="5">
        <f>((AQ10/AP10)^2+(AQ22/AP22)^2)^0.5*AR10</f>
        <v>1.071502405613999</v>
      </c>
      <c r="AT10" s="7">
        <v>24</v>
      </c>
      <c r="AU10" s="8">
        <f t="shared" si="11"/>
        <v>7.3000000000000007</v>
      </c>
      <c r="AV10" s="8">
        <f t="shared" si="12"/>
        <v>6.3457218465330862E-3</v>
      </c>
      <c r="AW10" s="8">
        <f>AVERAGE(AV10:AV12)</f>
        <v>6.1401611850659581E-3</v>
      </c>
      <c r="AX10" s="8">
        <f>STDEV(AV10:AV12)</f>
        <v>8.3040759781091472E-4</v>
      </c>
      <c r="AY10" s="6">
        <f>AW22/AW10</f>
        <v>29.662076974002851</v>
      </c>
      <c r="AZ10" s="5">
        <f>((AX10/AW10)^2+(AX22/AW22)^2)^0.5*AY10</f>
        <v>5.816574345230479</v>
      </c>
      <c r="BA10" s="7">
        <v>33.4</v>
      </c>
      <c r="BB10" s="8">
        <f t="shared" si="13"/>
        <v>16.7</v>
      </c>
      <c r="BC10" s="8">
        <f t="shared" si="14"/>
        <v>9.3928864543527042E-6</v>
      </c>
      <c r="BD10" s="8">
        <f>AVERAGE(BC10:BC12)</f>
        <v>1.5034519823770644E-5</v>
      </c>
      <c r="BE10" s="8">
        <f>STDEV(BC10:BC12)</f>
        <v>7.0719749056258372E-6</v>
      </c>
      <c r="BF10" s="6">
        <f>BD22/BD10</f>
        <v>1.3126714833337283</v>
      </c>
      <c r="BG10" s="5">
        <f>((BE10/BD10)^2+(BE22/BD22)^2)^0.5*BF10</f>
        <v>0.72696166870101386</v>
      </c>
      <c r="BH10" s="7">
        <v>25.2</v>
      </c>
      <c r="BI10" s="8">
        <f t="shared" si="15"/>
        <v>8.5</v>
      </c>
      <c r="BJ10" s="8">
        <f t="shared" si="16"/>
        <v>2.7621358640099515E-3</v>
      </c>
      <c r="BK10" s="8">
        <f>AVERAGE(BJ10:BJ12)</f>
        <v>2.3144383321884888E-3</v>
      </c>
      <c r="BL10" s="8">
        <f>STDEV(BJ10:BJ12)</f>
        <v>4.113651868853321E-4</v>
      </c>
      <c r="BM10" s="6">
        <f>BK22/BK10</f>
        <v>1.1015999616498251</v>
      </c>
      <c r="BN10" s="5">
        <f>((BL10/BK10)^2+(BL22/BK22)^2)^0.5*BM10</f>
        <v>0.30753049709611896</v>
      </c>
      <c r="BO10" s="7">
        <v>25.06</v>
      </c>
      <c r="BP10" s="8">
        <f t="shared" si="17"/>
        <v>8.36</v>
      </c>
      <c r="BQ10" s="8">
        <f t="shared" si="18"/>
        <v>3.0436116392988286E-3</v>
      </c>
      <c r="BR10" s="8">
        <f>AVERAGE(BQ10:BQ12)</f>
        <v>2.2945764964606174E-3</v>
      </c>
      <c r="BS10" s="8">
        <f>STDEV(BQ10:BQ12)</f>
        <v>1.0937587000834077E-3</v>
      </c>
      <c r="BT10" s="6">
        <f>BR22/BR10</f>
        <v>1.0622467746642565</v>
      </c>
      <c r="BU10" s="5">
        <f>((BS10/BR10)^2+(BS22/BR22)^2)^0.5*BT10</f>
        <v>0.60037978277122905</v>
      </c>
      <c r="BV10" s="72">
        <v>43.21</v>
      </c>
      <c r="BW10" s="38">
        <f t="shared" si="19"/>
        <v>33.96</v>
      </c>
      <c r="BX10" s="38">
        <f t="shared" si="20"/>
        <v>5.984410100244382E-11</v>
      </c>
      <c r="BY10" s="38">
        <f>AVERAGE(BX10,BX12)</f>
        <v>3.8942111179954804E-11</v>
      </c>
      <c r="BZ10" s="38">
        <f>STDEV(BX10,BX12)</f>
        <v>2.9559877487548369E-11</v>
      </c>
      <c r="CA10" s="43">
        <f>BY22/BY10</f>
        <v>90658.642562630033</v>
      </c>
      <c r="CB10" s="31">
        <f>((BZ10/BY10)^2+(BZ22/BY22)^2)^0.5*CA10</f>
        <v>70311.64996799134</v>
      </c>
    </row>
    <row r="11" spans="2:80">
      <c r="B11" s="7">
        <v>29</v>
      </c>
      <c r="C11" s="8" t="s">
        <v>14</v>
      </c>
      <c r="D11" s="4" t="s">
        <v>12</v>
      </c>
      <c r="E11" s="82">
        <v>15.24</v>
      </c>
      <c r="F11" s="8">
        <f t="shared" si="0"/>
        <v>2.5840616222000934E-5</v>
      </c>
      <c r="G11" s="8"/>
      <c r="H11" s="8"/>
      <c r="I11" s="6"/>
      <c r="J11" s="5"/>
      <c r="K11" s="18">
        <v>24.85</v>
      </c>
      <c r="L11" s="8">
        <f t="shared" si="1"/>
        <v>9.6100000000000012</v>
      </c>
      <c r="M11" s="8">
        <f t="shared" si="2"/>
        <v>1.2796810584554325E-3</v>
      </c>
      <c r="N11" s="8"/>
      <c r="O11" s="8"/>
      <c r="P11" s="6"/>
      <c r="Q11" s="5"/>
      <c r="R11" s="82">
        <v>26.45</v>
      </c>
      <c r="S11" s="8">
        <f t="shared" si="3"/>
        <v>11.209999999999999</v>
      </c>
      <c r="T11" s="8">
        <f t="shared" si="4"/>
        <v>4.2213731997454371E-4</v>
      </c>
      <c r="U11" s="8"/>
      <c r="V11" s="8"/>
      <c r="W11" s="6"/>
      <c r="X11" s="5"/>
      <c r="Y11" s="18">
        <v>24.29</v>
      </c>
      <c r="Z11" s="8">
        <f t="shared" si="5"/>
        <v>9.0499999999999989</v>
      </c>
      <c r="AA11" s="8">
        <f t="shared" si="6"/>
        <v>1.8865943924313401E-3</v>
      </c>
      <c r="AB11" s="8"/>
      <c r="AC11" s="8"/>
      <c r="AD11" s="6"/>
      <c r="AE11" s="5"/>
      <c r="AF11" s="18">
        <v>25.13</v>
      </c>
      <c r="AG11" s="8">
        <f t="shared" si="7"/>
        <v>9.8899999999999988</v>
      </c>
      <c r="AH11" s="8">
        <f t="shared" si="8"/>
        <v>1.0539338247113558E-3</v>
      </c>
      <c r="AI11" s="8"/>
      <c r="AJ11" s="8"/>
      <c r="AK11" s="6"/>
      <c r="AL11" s="5"/>
      <c r="AM11" s="18">
        <v>27.13</v>
      </c>
      <c r="AN11" s="8">
        <f t="shared" si="9"/>
        <v>11.889999999999999</v>
      </c>
      <c r="AO11" s="8">
        <f t="shared" si="10"/>
        <v>2.6348345617783895E-4</v>
      </c>
      <c r="AP11" s="8"/>
      <c r="AQ11" s="8"/>
      <c r="AR11" s="6"/>
      <c r="AS11" s="5"/>
      <c r="AT11" s="18">
        <v>22.43</v>
      </c>
      <c r="AU11" s="8">
        <f t="shared" si="11"/>
        <v>7.1899999999999995</v>
      </c>
      <c r="AV11" s="8">
        <f t="shared" si="12"/>
        <v>6.8484821977815285E-3</v>
      </c>
      <c r="AW11" s="8"/>
      <c r="AX11" s="8"/>
      <c r="AY11" s="6"/>
      <c r="AZ11" s="5"/>
      <c r="BA11" s="18">
        <v>31.5</v>
      </c>
      <c r="BB11" s="8">
        <f t="shared" si="13"/>
        <v>16.259999999999998</v>
      </c>
      <c r="BC11" s="8">
        <f t="shared" si="14"/>
        <v>1.2742430411199512E-5</v>
      </c>
      <c r="BD11" s="8"/>
      <c r="BE11" s="8"/>
      <c r="BF11" s="6"/>
      <c r="BG11" s="5"/>
      <c r="BH11" s="18">
        <v>24.05</v>
      </c>
      <c r="BI11" s="8">
        <f t="shared" si="15"/>
        <v>8.81</v>
      </c>
      <c r="BJ11" s="8">
        <f t="shared" si="16"/>
        <v>2.2280541325555145E-3</v>
      </c>
      <c r="BK11" s="8"/>
      <c r="BL11" s="8"/>
      <c r="BM11" s="6"/>
      <c r="BN11" s="5"/>
      <c r="BO11" s="18">
        <v>25.15</v>
      </c>
      <c r="BP11" s="8">
        <f t="shared" si="17"/>
        <v>9.9099999999999984</v>
      </c>
      <c r="BQ11" s="8">
        <f t="shared" si="18"/>
        <v>1.0394240063021109E-3</v>
      </c>
      <c r="BR11" s="8"/>
      <c r="BS11" s="8"/>
      <c r="BT11" s="6"/>
      <c r="BU11" s="5"/>
      <c r="BV11" s="75">
        <v>39.6</v>
      </c>
      <c r="BW11" s="38">
        <f t="shared" si="19"/>
        <v>29.990000000000002</v>
      </c>
      <c r="BX11" s="38">
        <f t="shared" si="20"/>
        <v>9.3780043540216734E-10</v>
      </c>
      <c r="BY11" s="38"/>
      <c r="BZ11" s="38"/>
      <c r="CA11" s="43"/>
      <c r="CB11" s="31"/>
    </row>
    <row r="12" spans="2:80">
      <c r="B12" s="7">
        <v>30</v>
      </c>
      <c r="C12" s="8" t="s">
        <v>14</v>
      </c>
      <c r="D12" s="4" t="s">
        <v>12</v>
      </c>
      <c r="E12" s="7">
        <v>16.73</v>
      </c>
      <c r="F12" s="8">
        <f t="shared" si="0"/>
        <v>9.199583646322325E-6</v>
      </c>
      <c r="G12" s="8"/>
      <c r="H12" s="8"/>
      <c r="I12" s="6"/>
      <c r="J12" s="5"/>
      <c r="K12" s="7">
        <v>26.04</v>
      </c>
      <c r="L12" s="8">
        <f t="shared" si="1"/>
        <v>9.3099999999999987</v>
      </c>
      <c r="M12" s="8">
        <f t="shared" si="2"/>
        <v>1.5754721859807164E-3</v>
      </c>
      <c r="N12" s="8"/>
      <c r="O12" s="8"/>
      <c r="P12" s="6"/>
      <c r="Q12" s="5"/>
      <c r="R12" s="7">
        <v>26.18</v>
      </c>
      <c r="S12" s="8">
        <f t="shared" si="3"/>
        <v>9.4499999999999993</v>
      </c>
      <c r="T12" s="8">
        <f t="shared" si="4"/>
        <v>1.4297711874469007E-3</v>
      </c>
      <c r="U12" s="8"/>
      <c r="V12" s="8"/>
      <c r="W12" s="6"/>
      <c r="X12" s="5"/>
      <c r="Y12" s="7">
        <v>26.13</v>
      </c>
      <c r="Z12" s="8">
        <f t="shared" si="5"/>
        <v>9.3999999999999986</v>
      </c>
      <c r="AA12" s="8">
        <f t="shared" si="6"/>
        <v>1.4801919594828118E-3</v>
      </c>
      <c r="AB12" s="8"/>
      <c r="AC12" s="8"/>
      <c r="AD12" s="6"/>
      <c r="AE12" s="5"/>
      <c r="AF12" s="7">
        <v>25.93</v>
      </c>
      <c r="AG12" s="8">
        <f t="shared" si="7"/>
        <v>9.1999999999999993</v>
      </c>
      <c r="AH12" s="8">
        <f t="shared" si="8"/>
        <v>1.7002940689377439E-3</v>
      </c>
      <c r="AI12" s="8"/>
      <c r="AJ12" s="8"/>
      <c r="AK12" s="6"/>
      <c r="AL12" s="5"/>
      <c r="AM12" s="7">
        <v>27.27</v>
      </c>
      <c r="AN12" s="8">
        <f t="shared" si="9"/>
        <v>10.54</v>
      </c>
      <c r="AO12" s="8">
        <f t="shared" si="10"/>
        <v>6.7165127838854724E-4</v>
      </c>
      <c r="AP12" s="8"/>
      <c r="AQ12" s="8"/>
      <c r="AR12" s="6"/>
      <c r="AS12" s="5"/>
      <c r="AT12" s="7">
        <v>24.31</v>
      </c>
      <c r="AU12" s="8">
        <f t="shared" si="11"/>
        <v>7.5799999999999983</v>
      </c>
      <c r="AV12" s="8">
        <f t="shared" si="12"/>
        <v>5.2262795108832588E-3</v>
      </c>
      <c r="AW12" s="8"/>
      <c r="AX12" s="8"/>
      <c r="AY12" s="6"/>
      <c r="AZ12" s="5"/>
      <c r="BA12" s="7">
        <v>32.14</v>
      </c>
      <c r="BB12" s="8">
        <f t="shared" si="13"/>
        <v>15.41</v>
      </c>
      <c r="BC12" s="8">
        <f t="shared" si="14"/>
        <v>2.2968242605759718E-5</v>
      </c>
      <c r="BD12" s="8"/>
      <c r="BE12" s="8"/>
      <c r="BF12" s="6"/>
      <c r="BG12" s="5"/>
      <c r="BH12" s="7">
        <v>25.73</v>
      </c>
      <c r="BI12" s="8">
        <f t="shared" si="15"/>
        <v>9</v>
      </c>
      <c r="BJ12" s="8">
        <f t="shared" si="16"/>
        <v>1.953125E-3</v>
      </c>
      <c r="BK12" s="8"/>
      <c r="BL12" s="8"/>
      <c r="BM12" s="6"/>
      <c r="BN12" s="5"/>
      <c r="BO12" s="7">
        <v>25.21</v>
      </c>
      <c r="BP12" s="8">
        <f t="shared" si="17"/>
        <v>8.48</v>
      </c>
      <c r="BQ12" s="8">
        <f t="shared" si="18"/>
        <v>2.8006938437809123E-3</v>
      </c>
      <c r="BR12" s="8"/>
      <c r="BS12" s="8"/>
      <c r="BT12" s="6"/>
      <c r="BU12" s="5"/>
      <c r="BV12" s="72">
        <v>45</v>
      </c>
      <c r="BW12" s="38">
        <f t="shared" si="19"/>
        <v>35.69</v>
      </c>
      <c r="BX12" s="38">
        <f t="shared" si="20"/>
        <v>1.8040121357465793E-11</v>
      </c>
      <c r="BY12" s="38"/>
      <c r="BZ12" s="38"/>
      <c r="CA12" s="43"/>
      <c r="CB12" s="31"/>
    </row>
    <row r="13" spans="2:80">
      <c r="B13" s="7">
        <v>52</v>
      </c>
      <c r="C13" s="8" t="s">
        <v>15</v>
      </c>
      <c r="D13" s="4" t="s">
        <v>12</v>
      </c>
      <c r="E13" s="7">
        <v>16.61</v>
      </c>
      <c r="F13" s="8">
        <f t="shared" si="0"/>
        <v>9.9975082691830784E-6</v>
      </c>
      <c r="G13" s="8">
        <f>AVERAGE(F13:F15)</f>
        <v>1.0438717936147478E-5</v>
      </c>
      <c r="H13" s="8">
        <f>STDEV(F13:F15)</f>
        <v>1.4471075345429192E-6</v>
      </c>
      <c r="I13" s="6">
        <f>G25/G13</f>
        <v>0.86938408781681209</v>
      </c>
      <c r="J13" s="5">
        <f>((H13/G13)^2+(H25/G25)^2)^0.5*I13</f>
        <v>0.12290808831224681</v>
      </c>
      <c r="K13" s="78">
        <v>26.62</v>
      </c>
      <c r="L13" s="8">
        <f t="shared" si="1"/>
        <v>10.010000000000002</v>
      </c>
      <c r="M13" s="8">
        <f t="shared" si="2"/>
        <v>9.698168900752292E-4</v>
      </c>
      <c r="N13" s="8">
        <f>AVERAGE(M14:M15)</f>
        <v>5.2858201831445877E-4</v>
      </c>
      <c r="O13" s="8">
        <f>STDEV(M14:M15)</f>
        <v>8.512340236529392E-5</v>
      </c>
      <c r="P13" s="6">
        <f>N25/N13</f>
        <v>11.128131584315344</v>
      </c>
      <c r="Q13" s="5">
        <f>((O13/N13)^2+(O25/N25)^2)^0.5*P13</f>
        <v>1.844414588639947</v>
      </c>
      <c r="R13" s="7">
        <v>26.83</v>
      </c>
      <c r="S13" s="8">
        <f t="shared" si="3"/>
        <v>10.219999999999999</v>
      </c>
      <c r="T13" s="8">
        <f t="shared" si="4"/>
        <v>8.3844280902124486E-4</v>
      </c>
      <c r="U13" s="8">
        <f>AVERAGE(T13:T15)</f>
        <v>7.8708770000455184E-4</v>
      </c>
      <c r="V13" s="8">
        <f>STDEV(T13:T15)</f>
        <v>1.2110028426186825E-4</v>
      </c>
      <c r="W13" s="6">
        <f>U25/U13</f>
        <v>1.9586571272186648</v>
      </c>
      <c r="X13" s="5">
        <f>((V13/U13)^2+(V25/U25)^2)^0.5*W13</f>
        <v>0.52521295332285889</v>
      </c>
      <c r="Y13" s="7">
        <v>26.6</v>
      </c>
      <c r="Z13" s="8">
        <f t="shared" si="5"/>
        <v>9.990000000000002</v>
      </c>
      <c r="AA13" s="8">
        <f t="shared" si="6"/>
        <v>9.8335502935226302E-4</v>
      </c>
      <c r="AB13" s="8">
        <f>AVERAGE(AA13:AA14)</f>
        <v>8.466512737875352E-4</v>
      </c>
      <c r="AC13" s="8">
        <f>STDEV(AA13:AA14)</f>
        <v>1.9332830514697455E-4</v>
      </c>
      <c r="AD13" s="6">
        <f>AB25/AB13</f>
        <v>6.2703296535474067</v>
      </c>
      <c r="AE13" s="5">
        <f>((AC13/AB13)^2+(AC25/AB25)^2)^0.5*AD13</f>
        <v>1.5925118670552203</v>
      </c>
      <c r="AF13" s="7">
        <v>26.07</v>
      </c>
      <c r="AG13" s="8">
        <f t="shared" si="7"/>
        <v>9.4600000000000009</v>
      </c>
      <c r="AH13" s="8">
        <f t="shared" si="8"/>
        <v>1.419895036445615E-3</v>
      </c>
      <c r="AI13" s="8">
        <f>AVERAGE(AH13,AH15)</f>
        <v>1.1686988606124619E-3</v>
      </c>
      <c r="AJ13" s="8">
        <f>STDEV(AH13,AH15)</f>
        <v>3.5524503867950195E-4</v>
      </c>
      <c r="AK13" s="6">
        <f>AI25/AI13</f>
        <v>55.150268889240365</v>
      </c>
      <c r="AL13" s="5">
        <f>((AJ13/AI13)^2+(AJ25/AI25)^2)^0.5*AK13</f>
        <v>18.971188707029317</v>
      </c>
      <c r="AM13" s="7">
        <v>27.29</v>
      </c>
      <c r="AN13" s="8">
        <f t="shared" si="9"/>
        <v>10.68</v>
      </c>
      <c r="AO13" s="8">
        <f t="shared" si="10"/>
        <v>6.095364008308655E-4</v>
      </c>
      <c r="AP13" s="8">
        <f>AVERAGE(AO13:AO15)</f>
        <v>5.3633825654399246E-4</v>
      </c>
      <c r="AQ13" s="8">
        <f>STDEV(AO13:AO15)</f>
        <v>7.2211655630132071E-5</v>
      </c>
      <c r="AR13" s="6">
        <f>AP25/AP13</f>
        <v>4.74709997700554</v>
      </c>
      <c r="AS13" s="5">
        <f>((AQ13/AP13)^2+(AQ25/AP25)^2)^0.5*AR13</f>
        <v>2.1771790634236816</v>
      </c>
      <c r="AT13" s="7">
        <v>24.93</v>
      </c>
      <c r="AU13" s="8">
        <f t="shared" si="11"/>
        <v>8.32</v>
      </c>
      <c r="AV13" s="8">
        <f t="shared" si="12"/>
        <v>3.1291792093344601E-3</v>
      </c>
      <c r="AW13" s="8">
        <f>AVERAGE(AV13:AV14)</f>
        <v>3.024403324037285E-3</v>
      </c>
      <c r="AX13" s="8">
        <f>STDEV(AV13:AV14)</f>
        <v>1.4817547799691243E-4</v>
      </c>
      <c r="AY13" s="6">
        <f>AW25/AW13</f>
        <v>122.81421225641897</v>
      </c>
      <c r="AZ13" s="5">
        <f>((AX13/AW13)^2+(AX25/AW25)^2)^0.5*AY13</f>
        <v>22.382340092798358</v>
      </c>
      <c r="BA13" s="7">
        <v>34.82</v>
      </c>
      <c r="BB13" s="8">
        <f t="shared" si="13"/>
        <v>18.21</v>
      </c>
      <c r="BC13" s="8">
        <f t="shared" si="14"/>
        <v>3.2979478123011185E-6</v>
      </c>
      <c r="BD13" s="8">
        <f>AVERAGE(BC13,BC15)</f>
        <v>2.6710967303772193E-6</v>
      </c>
      <c r="BE13" s="8">
        <f>STDEV(BC13,BC15)</f>
        <v>8.8650130164502645E-7</v>
      </c>
      <c r="BF13" s="6">
        <f>BD25/BD13</f>
        <v>5.0601073834190204</v>
      </c>
      <c r="BG13" s="5">
        <f>((BE13/BD13)^2+(BE25/BD25)^2)^0.5*BF13</f>
        <v>2.9713656027069195</v>
      </c>
      <c r="BH13" s="7">
        <v>28.8</v>
      </c>
      <c r="BI13" s="8">
        <f t="shared" si="15"/>
        <v>12.190000000000001</v>
      </c>
      <c r="BJ13" s="8">
        <f t="shared" si="16"/>
        <v>2.1401506868067263E-4</v>
      </c>
      <c r="BK13" s="8">
        <f>AVERAGE(BJ13,BJ15)</f>
        <v>1.6678660523797582E-4</v>
      </c>
      <c r="BL13" s="8">
        <f>STDEV(BJ13,BJ15)</f>
        <v>6.6791133530703724E-5</v>
      </c>
      <c r="BM13" s="6">
        <f>BK25/BK13</f>
        <v>14.536597641864708</v>
      </c>
      <c r="BN13" s="5">
        <f>((BL13/BK13)^2+(BL25/BK25)^2)^0.5*BM13</f>
        <v>16.035188663785334</v>
      </c>
      <c r="BO13" s="7">
        <v>26.02</v>
      </c>
      <c r="BP13" s="8">
        <f t="shared" si="17"/>
        <v>9.41</v>
      </c>
      <c r="BQ13" s="8">
        <f t="shared" si="18"/>
        <v>1.46996752676862E-3</v>
      </c>
      <c r="BR13" s="8">
        <f>AVERAGE(BQ13:BQ15)</f>
        <v>1.1111747615468383E-3</v>
      </c>
      <c r="BS13" s="8">
        <f>STDEV(BQ13:BQ15)</f>
        <v>3.2443907732103146E-4</v>
      </c>
      <c r="BT13" s="6">
        <f>BR25/BR13</f>
        <v>2.8641628350169435</v>
      </c>
      <c r="BU13" s="5">
        <f>((BS13/BR13)^2+(BS25/BR25)^2)^0.5*BT13</f>
        <v>0.95504104576033433</v>
      </c>
      <c r="BV13" s="72">
        <v>40.07</v>
      </c>
      <c r="BW13" s="38">
        <f t="shared" si="19"/>
        <v>30.06</v>
      </c>
      <c r="BX13" s="38">
        <f t="shared" si="20"/>
        <v>8.9338432934625572E-10</v>
      </c>
      <c r="BY13" s="38">
        <f>AVERAGE(BX13,BX15)</f>
        <v>9.2877496181365383E-10</v>
      </c>
      <c r="BZ13" s="38">
        <f>STDEV(BX13,BX15)</f>
        <v>5.0049912416356009E-11</v>
      </c>
      <c r="CA13" s="43">
        <f>BY25/BY13</f>
        <v>3746.8289852828298</v>
      </c>
      <c r="CB13" s="31">
        <f>((BZ13/BY13)^2+(BZ25/BY25)^2)^0.5*CA13</f>
        <v>371.49271741769911</v>
      </c>
    </row>
    <row r="14" spans="2:80">
      <c r="B14" s="7">
        <v>53</v>
      </c>
      <c r="C14" s="8" t="s">
        <v>15</v>
      </c>
      <c r="D14" s="4" t="s">
        <v>12</v>
      </c>
      <c r="E14" s="7">
        <v>16.34</v>
      </c>
      <c r="F14" s="8">
        <f t="shared" si="0"/>
        <v>1.2055073728384054E-5</v>
      </c>
      <c r="G14" s="8"/>
      <c r="H14" s="8"/>
      <c r="I14" s="6"/>
      <c r="J14" s="5"/>
      <c r="K14" s="7">
        <v>27.07</v>
      </c>
      <c r="L14" s="8">
        <f t="shared" si="1"/>
        <v>10.73</v>
      </c>
      <c r="M14" s="8">
        <f t="shared" si="2"/>
        <v>5.8877335336462912E-4</v>
      </c>
      <c r="N14" s="8"/>
      <c r="O14" s="8"/>
      <c r="P14" s="6"/>
      <c r="Q14" s="5"/>
      <c r="R14" s="7">
        <v>26.5</v>
      </c>
      <c r="S14" s="8">
        <f t="shared" si="3"/>
        <v>10.16</v>
      </c>
      <c r="T14" s="8">
        <f t="shared" si="4"/>
        <v>8.7404792082809821E-4</v>
      </c>
      <c r="U14" s="8"/>
      <c r="V14" s="8"/>
      <c r="W14" s="6"/>
      <c r="X14" s="5"/>
      <c r="Y14" s="7">
        <v>26.8</v>
      </c>
      <c r="Z14" s="8">
        <f t="shared" si="5"/>
        <v>10.46</v>
      </c>
      <c r="AA14" s="8">
        <f t="shared" si="6"/>
        <v>7.0994751822280738E-4</v>
      </c>
      <c r="AB14" s="8"/>
      <c r="AC14" s="8"/>
      <c r="AD14" s="6"/>
      <c r="AE14" s="5"/>
      <c r="AF14" s="78">
        <v>25.21</v>
      </c>
      <c r="AG14" s="8">
        <f t="shared" si="7"/>
        <v>8.870000000000001</v>
      </c>
      <c r="AH14" s="8">
        <f t="shared" si="8"/>
        <v>2.13729238527488E-3</v>
      </c>
      <c r="AI14" s="8"/>
      <c r="AJ14" s="8"/>
      <c r="AK14" s="6"/>
      <c r="AL14" s="5"/>
      <c r="AM14" s="7">
        <v>27.21</v>
      </c>
      <c r="AN14" s="8">
        <f t="shared" si="9"/>
        <v>10.870000000000001</v>
      </c>
      <c r="AO14" s="8">
        <f t="shared" si="10"/>
        <v>5.3432309631872043E-4</v>
      </c>
      <c r="AP14" s="8"/>
      <c r="AQ14" s="8"/>
      <c r="AR14" s="6"/>
      <c r="AS14" s="5"/>
      <c r="AT14" s="7">
        <v>24.76</v>
      </c>
      <c r="AU14" s="8">
        <f t="shared" si="11"/>
        <v>8.4200000000000017</v>
      </c>
      <c r="AV14" s="8">
        <f t="shared" si="12"/>
        <v>2.9196274387401104E-3</v>
      </c>
      <c r="AW14" s="8"/>
      <c r="AX14" s="8"/>
      <c r="AY14" s="6"/>
      <c r="AZ14" s="5"/>
      <c r="BA14" s="78">
        <v>36.630000000000003</v>
      </c>
      <c r="BB14" s="8">
        <f t="shared" si="13"/>
        <v>20.290000000000003</v>
      </c>
      <c r="BC14" s="8">
        <f t="shared" si="14"/>
        <v>7.8001218658235537E-7</v>
      </c>
      <c r="BD14" s="8"/>
      <c r="BE14" s="8"/>
      <c r="BF14" s="6"/>
      <c r="BG14" s="5"/>
      <c r="BH14" s="78">
        <v>27.37</v>
      </c>
      <c r="BI14" s="8">
        <f t="shared" si="15"/>
        <v>11.030000000000001</v>
      </c>
      <c r="BJ14" s="8">
        <f t="shared" si="16"/>
        <v>4.7823256718111619E-4</v>
      </c>
      <c r="BK14" s="8"/>
      <c r="BL14" s="8"/>
      <c r="BM14" s="6"/>
      <c r="BN14" s="5"/>
      <c r="BO14" s="7">
        <v>26.27</v>
      </c>
      <c r="BP14" s="8">
        <f t="shared" si="17"/>
        <v>9.93</v>
      </c>
      <c r="BQ14" s="8">
        <f t="shared" si="18"/>
        <v>1.0251139488506517E-3</v>
      </c>
      <c r="BR14" s="8"/>
      <c r="BS14" s="8"/>
      <c r="BT14" s="6"/>
      <c r="BU14" s="5"/>
      <c r="BV14" s="75">
        <v>45</v>
      </c>
      <c r="BW14" s="38">
        <f t="shared" si="19"/>
        <v>34.269999999999996</v>
      </c>
      <c r="BX14" s="38">
        <f t="shared" si="20"/>
        <v>4.8272750911678058E-11</v>
      </c>
      <c r="BY14" s="38"/>
      <c r="BZ14" s="38"/>
      <c r="CA14" s="43"/>
      <c r="CB14" s="31"/>
    </row>
    <row r="15" spans="2:80">
      <c r="B15" s="7">
        <v>54</v>
      </c>
      <c r="C15" s="8" t="s">
        <v>15</v>
      </c>
      <c r="D15" s="4" t="s">
        <v>12</v>
      </c>
      <c r="E15" s="7">
        <v>16.72</v>
      </c>
      <c r="F15" s="8">
        <f t="shared" si="0"/>
        <v>9.2635718108753024E-6</v>
      </c>
      <c r="G15" s="8"/>
      <c r="H15" s="8"/>
      <c r="I15" s="6"/>
      <c r="J15" s="5"/>
      <c r="K15" s="7">
        <v>27.78</v>
      </c>
      <c r="L15" s="8">
        <f t="shared" si="1"/>
        <v>11.060000000000002</v>
      </c>
      <c r="M15" s="8">
        <f t="shared" si="2"/>
        <v>4.6839068326428847E-4</v>
      </c>
      <c r="N15" s="8"/>
      <c r="O15" s="8"/>
      <c r="P15" s="6"/>
      <c r="Q15" s="5"/>
      <c r="R15" s="7">
        <v>27.31</v>
      </c>
      <c r="S15" s="8">
        <f t="shared" si="3"/>
        <v>10.59</v>
      </c>
      <c r="T15" s="8">
        <f t="shared" si="4"/>
        <v>6.4877237016431244E-4</v>
      </c>
      <c r="U15" s="8"/>
      <c r="V15" s="8"/>
      <c r="W15" s="6"/>
      <c r="X15" s="5"/>
      <c r="Y15" s="78">
        <v>27.77</v>
      </c>
      <c r="Z15" s="8">
        <f t="shared" si="5"/>
        <v>11.05</v>
      </c>
      <c r="AA15" s="8">
        <f t="shared" si="6"/>
        <v>4.7164859810783449E-4</v>
      </c>
      <c r="AB15" s="8"/>
      <c r="AC15" s="8"/>
      <c r="AD15" s="6"/>
      <c r="AE15" s="5"/>
      <c r="AF15" s="7">
        <v>26.81</v>
      </c>
      <c r="AG15" s="8">
        <f t="shared" si="7"/>
        <v>10.09</v>
      </c>
      <c r="AH15" s="8">
        <f t="shared" si="8"/>
        <v>9.1750268477930861E-4</v>
      </c>
      <c r="AI15" s="8"/>
      <c r="AJ15" s="8"/>
      <c r="AK15" s="6"/>
      <c r="AL15" s="5"/>
      <c r="AM15" s="7">
        <v>27.79</v>
      </c>
      <c r="AN15" s="8">
        <f t="shared" si="9"/>
        <v>11.07</v>
      </c>
      <c r="AO15" s="8">
        <f t="shared" si="10"/>
        <v>4.6515527248239128E-4</v>
      </c>
      <c r="AP15" s="8"/>
      <c r="AQ15" s="8"/>
      <c r="AR15" s="6"/>
      <c r="AS15" s="5"/>
      <c r="AT15" s="78">
        <v>26.27</v>
      </c>
      <c r="AU15" s="8">
        <f t="shared" si="11"/>
        <v>9.5500000000000007</v>
      </c>
      <c r="AV15" s="8">
        <f t="shared" si="12"/>
        <v>1.3340236882367136E-3</v>
      </c>
      <c r="AW15" s="8"/>
      <c r="AX15" s="8"/>
      <c r="AY15" s="6"/>
      <c r="AZ15" s="5"/>
      <c r="BA15" s="7">
        <v>35.619999999999997</v>
      </c>
      <c r="BB15" s="8">
        <f t="shared" si="13"/>
        <v>18.899999999999999</v>
      </c>
      <c r="BC15" s="8">
        <f t="shared" si="14"/>
        <v>2.04424564845332E-6</v>
      </c>
      <c r="BD15" s="8"/>
      <c r="BE15" s="8"/>
      <c r="BF15" s="6"/>
      <c r="BG15" s="5"/>
      <c r="BH15" s="7">
        <v>29.75</v>
      </c>
      <c r="BI15" s="8">
        <f t="shared" si="15"/>
        <v>13.030000000000001</v>
      </c>
      <c r="BJ15" s="8">
        <f t="shared" si="16"/>
        <v>1.1955814179527905E-4</v>
      </c>
      <c r="BK15" s="8"/>
      <c r="BL15" s="8"/>
      <c r="BM15" s="6"/>
      <c r="BN15" s="5"/>
      <c r="BO15" s="7">
        <v>26.94</v>
      </c>
      <c r="BP15" s="8">
        <f t="shared" si="17"/>
        <v>10.220000000000002</v>
      </c>
      <c r="BQ15" s="8">
        <f t="shared" si="18"/>
        <v>8.3844280902124269E-4</v>
      </c>
      <c r="BR15" s="8"/>
      <c r="BS15" s="8"/>
      <c r="BT15" s="6"/>
      <c r="BU15" s="5"/>
      <c r="BV15" s="72">
        <v>41.01</v>
      </c>
      <c r="BW15" s="38">
        <f t="shared" si="19"/>
        <v>29.949999999999996</v>
      </c>
      <c r="BX15" s="38">
        <f t="shared" si="20"/>
        <v>9.6416559428105195E-10</v>
      </c>
      <c r="BY15" s="38"/>
      <c r="BZ15" s="38"/>
      <c r="CA15" s="43"/>
      <c r="CB15" s="31"/>
    </row>
    <row r="16" spans="2:80">
      <c r="B16" s="7">
        <v>76</v>
      </c>
      <c r="C16" s="8" t="s">
        <v>16</v>
      </c>
      <c r="D16" s="4" t="s">
        <v>12</v>
      </c>
      <c r="E16" s="7">
        <v>17.04</v>
      </c>
      <c r="F16" s="8">
        <f t="shared" si="0"/>
        <v>7.4207683365805552E-6</v>
      </c>
      <c r="G16" s="8">
        <f>AVERAGE(F16:F17)</f>
        <v>8.2155136445686965E-6</v>
      </c>
      <c r="H16" s="8">
        <f>STDEV(F16:F17)</f>
        <v>1.123939593189212E-6</v>
      </c>
      <c r="I16" s="6">
        <f>G28/G16</f>
        <v>0.83678102811689981</v>
      </c>
      <c r="J16" s="5">
        <f>((H16/G16)^2+(H28/G28)^2)^0.5*I16</f>
        <v>0.25830718498966077</v>
      </c>
      <c r="K16" s="7">
        <v>27.11</v>
      </c>
      <c r="L16" s="8">
        <f t="shared" si="1"/>
        <v>10.07</v>
      </c>
      <c r="M16" s="8">
        <f t="shared" si="2"/>
        <v>9.3031054496478256E-4</v>
      </c>
      <c r="N16" s="8">
        <f>AVERAGE(M16:M17)</f>
        <v>7.9866119454157056E-4</v>
      </c>
      <c r="O16" s="8">
        <f>STDEV(M16:M17)</f>
        <v>1.8618029684611457E-4</v>
      </c>
      <c r="P16" s="6">
        <f>N28/N16</f>
        <v>3.8324508516198579</v>
      </c>
      <c r="Q16" s="5">
        <f>((O16/N16)^2+(O28/N28)^2)^0.5*P16</f>
        <v>1.1525475699552301</v>
      </c>
      <c r="R16" s="7">
        <v>27.36</v>
      </c>
      <c r="S16" s="8">
        <f t="shared" si="3"/>
        <v>10.32</v>
      </c>
      <c r="T16" s="8">
        <f t="shared" si="4"/>
        <v>7.8229480233361556E-4</v>
      </c>
      <c r="U16" s="8">
        <f>AVERAGE(T16:T17)</f>
        <v>8.0747303191288158E-4</v>
      </c>
      <c r="V16" s="8">
        <f>STDEV(T16:T17)</f>
        <v>3.5607393747541435E-5</v>
      </c>
      <c r="W16" s="6">
        <f>U28/U16</f>
        <v>1.191539741668147</v>
      </c>
      <c r="X16" s="5">
        <f>((V16/U16)^2+(V28/U28)^2)^0.5*W16</f>
        <v>0.1322600275327882</v>
      </c>
      <c r="Y16" s="7">
        <v>26.57</v>
      </c>
      <c r="Z16" s="8">
        <f t="shared" si="5"/>
        <v>9.5300000000000011</v>
      </c>
      <c r="AA16" s="8">
        <f t="shared" si="6"/>
        <v>1.352645964952074E-3</v>
      </c>
      <c r="AB16" s="8">
        <f>AVERAGE(AA16:AA17)</f>
        <v>1.1256333587577152E-3</v>
      </c>
      <c r="AC16" s="8">
        <f>STDEV(AA16:AA17)</f>
        <v>3.210443065097246E-4</v>
      </c>
      <c r="AD16" s="6">
        <f>AB28/AB16</f>
        <v>3.2788771294657404</v>
      </c>
      <c r="AE16" s="5">
        <f>((AC16/AB16)^2+(AC28/AB28)^2)^0.5*AD16</f>
        <v>1.1165418981434601</v>
      </c>
      <c r="AF16" s="7">
        <v>26.16</v>
      </c>
      <c r="AG16" s="8">
        <f t="shared" si="7"/>
        <v>9.120000000000001</v>
      </c>
      <c r="AH16" s="8">
        <f t="shared" si="8"/>
        <v>1.7972415051267082E-3</v>
      </c>
      <c r="AI16" s="8">
        <f>AVERAGE(AH16:AH18)</f>
        <v>1.4307743269153267E-3</v>
      </c>
      <c r="AJ16" s="8">
        <f>STDEV(AH16:AH18)</f>
        <v>3.8755299118477184E-4</v>
      </c>
      <c r="AK16" s="6">
        <f>AI28/AI16</f>
        <v>30.188700416185874</v>
      </c>
      <c r="AL16" s="5">
        <f>((AJ16/AI16)^2+(AJ28/AI28)^2)^0.5*AK16</f>
        <v>8.4725225170079295</v>
      </c>
      <c r="AM16" s="7">
        <v>28.09</v>
      </c>
      <c r="AN16" s="8">
        <f t="shared" si="9"/>
        <v>11.05</v>
      </c>
      <c r="AO16" s="8">
        <f t="shared" si="10"/>
        <v>4.7164859810783449E-4</v>
      </c>
      <c r="AP16" s="8">
        <f>AVERAGE(AO16:AO18)</f>
        <v>4.6780899234792725E-4</v>
      </c>
      <c r="AQ16" s="8">
        <f>STDEV(AO16:AO18)</f>
        <v>4.6786099240258408E-5</v>
      </c>
      <c r="AR16" s="6">
        <f>AP28/AP16</f>
        <v>4.6937613930057749</v>
      </c>
      <c r="AS16" s="5">
        <f>((AQ16/AP16)^2+(AQ28/AP28)^2)^0.5*AR16</f>
        <v>1.519963770040148</v>
      </c>
      <c r="AT16" s="7">
        <v>24.66</v>
      </c>
      <c r="AU16" s="8">
        <f t="shared" si="11"/>
        <v>7.620000000000001</v>
      </c>
      <c r="AV16" s="8">
        <f t="shared" si="12"/>
        <v>5.0833666228200514E-3</v>
      </c>
      <c r="AW16" s="8">
        <f>AVERAGE(AV16:AV17)</f>
        <v>4.7088111865425386E-3</v>
      </c>
      <c r="AX16" s="8">
        <f>STDEV(AV16:AV17)</f>
        <v>5.2970137784423012E-4</v>
      </c>
      <c r="AY16" s="6">
        <f>AW28/AW16</f>
        <v>39.962087301809632</v>
      </c>
      <c r="AZ16" s="5">
        <f>((AX16/AW16)^2+(AX28/AW28)^2)^0.5*AY16</f>
        <v>4.5631485296920271</v>
      </c>
      <c r="BA16" s="7">
        <v>34.11</v>
      </c>
      <c r="BB16" s="8">
        <f t="shared" si="13"/>
        <v>17.07</v>
      </c>
      <c r="BC16" s="8">
        <f t="shared" si="14"/>
        <v>7.2680511325373714E-6</v>
      </c>
      <c r="BD16" s="8">
        <f>AVERAGE(BC16:BC17)</f>
        <v>6.1334026335644595E-6</v>
      </c>
      <c r="BE16" s="8">
        <f>STDEV(BC16:BC18)</f>
        <v>2.8390822301794352E-6</v>
      </c>
      <c r="BF16" s="6">
        <f>BD28/BD16</f>
        <v>5.2811623976052235</v>
      </c>
      <c r="BG16" s="5">
        <f>((BE16/BD16)^2+(BE28/BD28)^2)^0.5*BF16</f>
        <v>2.6604874672190562</v>
      </c>
      <c r="BH16" s="7">
        <v>27.28</v>
      </c>
      <c r="BI16" s="8">
        <f t="shared" si="15"/>
        <v>10.240000000000002</v>
      </c>
      <c r="BJ16" s="8">
        <f t="shared" si="16"/>
        <v>8.2689971910402955E-4</v>
      </c>
      <c r="BK16" s="8">
        <f>AVERAGE(BJ16:BJ17)</f>
        <v>5.3982497232562057E-4</v>
      </c>
      <c r="BL16" s="8">
        <f>STDEV(BJ16:BJ17)</f>
        <v>4.0598500030884793E-4</v>
      </c>
      <c r="BM16" s="6">
        <f>BK28/BK16</f>
        <v>3.3999948375578768</v>
      </c>
      <c r="BN16" s="5">
        <f>((BL16/BK16)^2+(BL28/BK28)^2)^0.5*BM16</f>
        <v>2.5589803155900031</v>
      </c>
      <c r="BO16" s="7">
        <v>25.72</v>
      </c>
      <c r="BP16" s="8">
        <f t="shared" si="17"/>
        <v>8.68</v>
      </c>
      <c r="BQ16" s="8">
        <f t="shared" si="18"/>
        <v>2.4381456033234624E-3</v>
      </c>
      <c r="BR16" s="8">
        <f>AVERAGE(BQ16:BQ18)</f>
        <v>2.0330572379013766E-3</v>
      </c>
      <c r="BS16" s="8">
        <f>STDEV(BQ16:BQ18)</f>
        <v>3.603679160760355E-4</v>
      </c>
      <c r="BT16" s="6">
        <f>BR28/BR16</f>
        <v>1.7151507812084721</v>
      </c>
      <c r="BU16" s="5">
        <f>((BS16/BR16)^2+(BS28/BR28)^2)^0.5*BT16</f>
        <v>0.82517947145326143</v>
      </c>
      <c r="BV16" s="72">
        <v>45</v>
      </c>
      <c r="BW16" s="38">
        <f t="shared" si="19"/>
        <v>34.93</v>
      </c>
      <c r="BX16" s="38">
        <f t="shared" si="20"/>
        <v>3.0550776387770512E-11</v>
      </c>
      <c r="BY16" s="38">
        <f>AVERAGE(BX16:BX18)</f>
        <v>6.4119287768928703E-10</v>
      </c>
      <c r="BZ16" s="38">
        <f>STDEV(BX16:BX18)</f>
        <v>8.4871043642799098E-10</v>
      </c>
      <c r="CA16" s="43">
        <f>BY28/BY16</f>
        <v>23407.739102074833</v>
      </c>
      <c r="CB16" s="31">
        <f>((BZ16/BY16)^2+(BZ28/BY28)^2)^0.5*CA16</f>
        <v>32935.147968384656</v>
      </c>
    </row>
    <row r="17" spans="2:80">
      <c r="B17" s="7">
        <v>77</v>
      </c>
      <c r="C17" s="8" t="s">
        <v>16</v>
      </c>
      <c r="D17" s="4" t="s">
        <v>12</v>
      </c>
      <c r="E17" s="7">
        <v>16.760000000000002</v>
      </c>
      <c r="F17" s="8">
        <f t="shared" si="0"/>
        <v>9.0102589525568379E-6</v>
      </c>
      <c r="G17" s="8"/>
      <c r="H17" s="8"/>
      <c r="I17" s="8"/>
      <c r="J17" s="4"/>
      <c r="K17" s="7">
        <v>27.31</v>
      </c>
      <c r="L17" s="8">
        <f t="shared" si="1"/>
        <v>10.549999999999997</v>
      </c>
      <c r="M17" s="8">
        <f t="shared" si="2"/>
        <v>6.6701184411835856E-4</v>
      </c>
      <c r="N17" s="8"/>
      <c r="O17" s="8"/>
      <c r="P17" s="8"/>
      <c r="Q17" s="4"/>
      <c r="R17" s="7">
        <v>26.99</v>
      </c>
      <c r="S17" s="8">
        <f t="shared" si="3"/>
        <v>10.229999999999997</v>
      </c>
      <c r="T17" s="8">
        <f t="shared" si="4"/>
        <v>8.326512614921476E-4</v>
      </c>
      <c r="U17" s="8"/>
      <c r="V17" s="8"/>
      <c r="W17" s="8"/>
      <c r="X17" s="4"/>
      <c r="Y17" s="7">
        <v>26.88</v>
      </c>
      <c r="Z17" s="8">
        <f t="shared" si="5"/>
        <v>10.119999999999997</v>
      </c>
      <c r="AA17" s="8">
        <f t="shared" si="6"/>
        <v>8.9862075256335651E-4</v>
      </c>
      <c r="AB17" s="8"/>
      <c r="AC17" s="8"/>
      <c r="AD17" s="8"/>
      <c r="AE17" s="4"/>
      <c r="AF17" s="7">
        <v>26.69</v>
      </c>
      <c r="AG17" s="8">
        <f t="shared" si="7"/>
        <v>9.93</v>
      </c>
      <c r="AH17" s="8">
        <f t="shared" si="8"/>
        <v>1.0251139488506517E-3</v>
      </c>
      <c r="AI17" s="8"/>
      <c r="AJ17" s="8"/>
      <c r="AK17" s="8"/>
      <c r="AL17" s="4"/>
      <c r="AM17" s="7">
        <v>27.69</v>
      </c>
      <c r="AN17" s="8">
        <f t="shared" si="9"/>
        <v>10.93</v>
      </c>
      <c r="AO17" s="8">
        <f t="shared" si="10"/>
        <v>5.1255697442532586E-4</v>
      </c>
      <c r="AP17" s="8"/>
      <c r="AQ17" s="8"/>
      <c r="AR17" s="8"/>
      <c r="AS17" s="4"/>
      <c r="AT17" s="7">
        <v>24.61</v>
      </c>
      <c r="AU17" s="8">
        <f t="shared" si="11"/>
        <v>7.8499999999999979</v>
      </c>
      <c r="AV17" s="8">
        <f t="shared" si="12"/>
        <v>4.3342557502650259E-3</v>
      </c>
      <c r="AW17" s="8"/>
      <c r="AX17" s="8"/>
      <c r="AY17" s="8"/>
      <c r="AZ17" s="4"/>
      <c r="BA17" s="7">
        <v>34.369999999999997</v>
      </c>
      <c r="BB17" s="8">
        <f t="shared" si="13"/>
        <v>17.609999999999996</v>
      </c>
      <c r="BC17" s="8">
        <f t="shared" si="14"/>
        <v>4.9987541345915477E-6</v>
      </c>
      <c r="BD17" s="8"/>
      <c r="BE17" s="8"/>
      <c r="BF17" s="8"/>
      <c r="BG17" s="4"/>
      <c r="BH17" s="7">
        <v>28.71</v>
      </c>
      <c r="BI17" s="8">
        <f t="shared" si="15"/>
        <v>11.95</v>
      </c>
      <c r="BJ17" s="8">
        <f t="shared" si="16"/>
        <v>2.5275022554721159E-4</v>
      </c>
      <c r="BK17" s="8"/>
      <c r="BL17" s="8"/>
      <c r="BM17" s="8"/>
      <c r="BN17" s="4"/>
      <c r="BO17" s="7">
        <v>25.79</v>
      </c>
      <c r="BP17" s="8">
        <f t="shared" si="17"/>
        <v>9.0299999999999976</v>
      </c>
      <c r="BQ17" s="8">
        <f t="shared" si="18"/>
        <v>1.9129302687244702E-3</v>
      </c>
      <c r="BR17" s="8"/>
      <c r="BS17" s="8"/>
      <c r="BT17" s="8"/>
      <c r="BU17" s="4"/>
      <c r="BV17" s="72">
        <v>42.27</v>
      </c>
      <c r="BW17" s="38">
        <f t="shared" si="19"/>
        <v>31.720000000000006</v>
      </c>
      <c r="BX17" s="38">
        <f t="shared" si="20"/>
        <v>2.8270177645493389E-10</v>
      </c>
      <c r="BY17" s="38"/>
      <c r="BZ17" s="38"/>
      <c r="CA17" s="43"/>
      <c r="CB17" s="31"/>
    </row>
    <row r="18" spans="2:80">
      <c r="B18" s="7">
        <v>78</v>
      </c>
      <c r="C18" s="8" t="s">
        <v>16</v>
      </c>
      <c r="D18" s="4" t="s">
        <v>12</v>
      </c>
      <c r="E18" s="78">
        <v>15.54</v>
      </c>
      <c r="F18" s="8">
        <f t="shared" si="0"/>
        <v>2.0989102449642091E-5</v>
      </c>
      <c r="G18" s="8"/>
      <c r="H18" s="8"/>
      <c r="I18" s="8"/>
      <c r="J18" s="4"/>
      <c r="K18" s="78">
        <v>25.11</v>
      </c>
      <c r="L18" s="10">
        <f t="shared" si="1"/>
        <v>9.57</v>
      </c>
      <c r="M18" s="8">
        <f t="shared" si="2"/>
        <v>1.3156577899079006E-3</v>
      </c>
      <c r="N18" s="8"/>
      <c r="O18" s="8"/>
      <c r="P18" s="8"/>
      <c r="Q18" s="4"/>
      <c r="R18" s="78">
        <v>27.05</v>
      </c>
      <c r="S18" s="8">
        <f t="shared" si="3"/>
        <v>11.510000000000002</v>
      </c>
      <c r="T18" s="8">
        <f t="shared" si="4"/>
        <v>3.4288204974072182E-4</v>
      </c>
      <c r="U18" s="8"/>
      <c r="V18" s="8"/>
      <c r="W18" s="8"/>
      <c r="X18" s="4"/>
      <c r="Y18" s="78">
        <v>24.83</v>
      </c>
      <c r="Z18" s="8">
        <f t="shared" si="5"/>
        <v>9.2899999999999991</v>
      </c>
      <c r="AA18" s="8">
        <f t="shared" si="6"/>
        <v>1.5974649581206681E-3</v>
      </c>
      <c r="AB18" s="8"/>
      <c r="AC18" s="8"/>
      <c r="AD18" s="8"/>
      <c r="AE18" s="4"/>
      <c r="AF18" s="7">
        <v>24.95</v>
      </c>
      <c r="AG18" s="8">
        <f t="shared" si="7"/>
        <v>9.41</v>
      </c>
      <c r="AH18" s="8">
        <f t="shared" si="8"/>
        <v>1.46996752676862E-3</v>
      </c>
      <c r="AI18" s="8"/>
      <c r="AJ18" s="8"/>
      <c r="AK18" s="8"/>
      <c r="AL18" s="4"/>
      <c r="AM18" s="7">
        <v>26.76</v>
      </c>
      <c r="AN18" s="8">
        <f t="shared" si="9"/>
        <v>11.220000000000002</v>
      </c>
      <c r="AO18" s="8">
        <f t="shared" si="10"/>
        <v>4.1922140451062135E-4</v>
      </c>
      <c r="AP18" s="8"/>
      <c r="AQ18" s="8"/>
      <c r="AR18" s="8"/>
      <c r="AS18" s="4"/>
      <c r="AT18" s="78">
        <v>22.35</v>
      </c>
      <c r="AU18" s="8">
        <f t="shared" si="11"/>
        <v>6.8100000000000023</v>
      </c>
      <c r="AV18" s="8">
        <f t="shared" si="12"/>
        <v>8.9122165302220439E-3</v>
      </c>
      <c r="AW18" s="8"/>
      <c r="AX18" s="8"/>
      <c r="AY18" s="8"/>
      <c r="AZ18" s="4"/>
      <c r="BA18" s="78">
        <v>32.06</v>
      </c>
      <c r="BB18" s="8">
        <f t="shared" si="13"/>
        <v>16.520000000000003</v>
      </c>
      <c r="BC18" s="8">
        <f t="shared" si="14"/>
        <v>1.0641049700549347E-5</v>
      </c>
      <c r="BD18" s="8"/>
      <c r="BE18" s="8"/>
      <c r="BF18" s="8"/>
      <c r="BG18" s="4"/>
      <c r="BH18" s="78">
        <v>24.74</v>
      </c>
      <c r="BI18" s="8">
        <f t="shared" si="15"/>
        <v>9.1999999999999993</v>
      </c>
      <c r="BJ18" s="8">
        <f t="shared" si="16"/>
        <v>1.7002940689377439E-3</v>
      </c>
      <c r="BK18" s="8"/>
      <c r="BL18" s="8"/>
      <c r="BM18" s="8"/>
      <c r="BN18" s="4"/>
      <c r="BO18" s="3">
        <v>24.7</v>
      </c>
      <c r="BP18" s="8">
        <f t="shared" si="17"/>
        <v>9.16</v>
      </c>
      <c r="BQ18" s="8">
        <f t="shared" si="18"/>
        <v>1.7480958416561969E-3</v>
      </c>
      <c r="BR18" s="8"/>
      <c r="BS18" s="8"/>
      <c r="BT18" s="8"/>
      <c r="BU18" s="4"/>
      <c r="BV18" s="88">
        <v>38.78</v>
      </c>
      <c r="BW18" s="40">
        <f t="shared" si="19"/>
        <v>29.21</v>
      </c>
      <c r="BX18" s="40">
        <f t="shared" si="20"/>
        <v>1.6103260802251568E-9</v>
      </c>
      <c r="BY18" s="40"/>
      <c r="BZ18" s="40"/>
      <c r="CA18" s="44"/>
      <c r="CB18" s="47"/>
    </row>
    <row r="19" spans="2:80">
      <c r="B19" s="11">
        <v>19</v>
      </c>
      <c r="C19" s="12" t="s">
        <v>13</v>
      </c>
      <c r="D19" s="13" t="s">
        <v>26</v>
      </c>
      <c r="E19" s="12">
        <v>16.850000000000001</v>
      </c>
      <c r="F19" s="12">
        <f t="shared" ref="F19:F30" si="21">2^-E19</f>
        <v>8.4653432622363651E-6</v>
      </c>
      <c r="G19" s="12">
        <f>AVERAGE(F19:F21)</f>
        <v>1.3869509794424527E-5</v>
      </c>
      <c r="H19" s="12">
        <f>STDEV(F19:F21)</f>
        <v>6.8541778034045315E-6</v>
      </c>
      <c r="I19" s="12"/>
      <c r="J19" s="13"/>
      <c r="K19" s="11">
        <v>25.25</v>
      </c>
      <c r="L19" s="12">
        <f t="shared" ref="L19:L36" si="22">K19-E19</f>
        <v>8.3999999999999986</v>
      </c>
      <c r="M19" s="12">
        <f t="shared" ref="M19:M36" si="23">2^-L19</f>
        <v>2.9603839189656245E-3</v>
      </c>
      <c r="N19" s="12">
        <f>AVERAGE(M19:M21)</f>
        <v>2.8615280239063477E-3</v>
      </c>
      <c r="O19" s="12">
        <f>STDEV(M19:M21)</f>
        <v>6.6547151955882147E-4</v>
      </c>
      <c r="P19" s="12"/>
      <c r="Q19" s="13"/>
      <c r="R19" s="11">
        <v>23.95</v>
      </c>
      <c r="S19" s="12">
        <f t="shared" ref="S19:S36" si="24">R19-E19</f>
        <v>7.0999999999999979</v>
      </c>
      <c r="T19" s="12">
        <f t="shared" ref="T19:T36" si="25">2^-S19</f>
        <v>7.2893202463813235E-3</v>
      </c>
      <c r="U19" s="12">
        <f>AVERAGE(T19,T21)</f>
        <v>6.8618125343921157E-3</v>
      </c>
      <c r="V19" s="12">
        <f>STDEV(T19,T21)</f>
        <v>6.0458720431422804E-4</v>
      </c>
      <c r="W19" s="12"/>
      <c r="X19" s="13"/>
      <c r="Y19" s="11">
        <v>23.83</v>
      </c>
      <c r="Z19" s="12">
        <f t="shared" ref="Z19:Z36" si="26">Y19-E19</f>
        <v>6.9799999999999969</v>
      </c>
      <c r="AA19" s="12">
        <f t="shared" ref="AA19:AA36" si="27">2^-Z19</f>
        <v>7.9215584358596231E-3</v>
      </c>
      <c r="AB19" s="12">
        <f>AVERAGE(AA19:AA21)</f>
        <v>6.6125965272232981E-3</v>
      </c>
      <c r="AC19" s="12">
        <f>STDEV(AA19:AA21)</f>
        <v>2.1275682142822177E-3</v>
      </c>
      <c r="AD19" s="12"/>
      <c r="AE19" s="13"/>
      <c r="AF19" s="11">
        <v>23.73</v>
      </c>
      <c r="AG19" s="12">
        <f t="shared" ref="AG19:AG36" si="28">AF19-E19</f>
        <v>6.879999999999999</v>
      </c>
      <c r="AH19" s="12">
        <f t="shared" ref="AH19:AH36" si="29">2^-AG19</f>
        <v>8.4901161134848368E-3</v>
      </c>
      <c r="AI19" s="12">
        <f>AVERAGE(AH19,AH21)</f>
        <v>8.4901161134848246E-3</v>
      </c>
      <c r="AJ19" s="12">
        <f>STDEV(AH19,AH21)</f>
        <v>1.5993360207877823E-17</v>
      </c>
      <c r="AK19" s="12"/>
      <c r="AL19" s="13"/>
      <c r="AM19" s="11">
        <v>27.66</v>
      </c>
      <c r="AN19" s="12">
        <f t="shared" ref="AN19:AN36" si="30">AM19-E19</f>
        <v>10.809999999999999</v>
      </c>
      <c r="AO19" s="12">
        <f t="shared" ref="AO19:AO36" si="31">2^-AN19</f>
        <v>5.5701353313887948E-4</v>
      </c>
      <c r="AP19" s="12">
        <f>AVERAGE(AO19:AO21)</f>
        <v>4.4458075395530371E-4</v>
      </c>
      <c r="AQ19" s="12">
        <f>STDEV(AO19:AO21)</f>
        <v>1.3250336317947709E-4</v>
      </c>
      <c r="AR19" s="12"/>
      <c r="AS19" s="13"/>
      <c r="AT19" s="11">
        <v>22.42</v>
      </c>
      <c r="AU19" s="12">
        <f t="shared" si="11"/>
        <v>5.57</v>
      </c>
      <c r="AV19" s="12">
        <f t="shared" si="12"/>
        <v>2.1050524638526406E-2</v>
      </c>
      <c r="AW19" s="12">
        <f>AVERAGE(AV19:AV21)</f>
        <v>2.8739260078504414E-2</v>
      </c>
      <c r="AX19" s="12">
        <f>STDEV(AV19:AV21)</f>
        <v>1.1378391363028251E-2</v>
      </c>
      <c r="AY19" s="12"/>
      <c r="AZ19" s="13"/>
      <c r="BA19" s="11">
        <v>34.46</v>
      </c>
      <c r="BB19" s="12">
        <f t="shared" ref="BB19:BB36" si="32">BA19-E19</f>
        <v>17.61</v>
      </c>
      <c r="BC19" s="12">
        <f t="shared" ref="BC19:BC36" si="33">2^-BB19</f>
        <v>4.9987541345915392E-6</v>
      </c>
      <c r="BD19" s="12">
        <f>AVERAGE(BC19:BC21)</f>
        <v>1.2801134572180752E-5</v>
      </c>
      <c r="BE19" s="12">
        <f>STDEV(BC19:BC21)</f>
        <v>6.9095333249823031E-6</v>
      </c>
      <c r="BF19" s="12"/>
      <c r="BG19" s="13"/>
      <c r="BH19" s="11">
        <v>27.15</v>
      </c>
      <c r="BI19" s="12">
        <f t="shared" si="15"/>
        <v>10.299999999999997</v>
      </c>
      <c r="BJ19" s="12">
        <f t="shared" si="16"/>
        <v>7.9321523081663837E-4</v>
      </c>
      <c r="BK19" s="12">
        <f>AVERAGE(BJ19:BJ21)</f>
        <v>1.4033962248489842E-3</v>
      </c>
      <c r="BL19" s="12">
        <f>STDEV(BJ19:BJ21)</f>
        <v>6.8052548158094631E-4</v>
      </c>
      <c r="BM19" s="12"/>
      <c r="BN19" s="13"/>
      <c r="BO19" s="11">
        <v>25.88</v>
      </c>
      <c r="BP19" s="12">
        <f t="shared" si="17"/>
        <v>9.0299999999999976</v>
      </c>
      <c r="BQ19" s="12">
        <f t="shared" si="18"/>
        <v>1.9129302687244702E-3</v>
      </c>
      <c r="BR19" s="12">
        <f>AVERAGE(BQ19:BQ21)</f>
        <v>1.2785757701086042E-3</v>
      </c>
      <c r="BS19" s="12">
        <f>STDEV(BQ19:BQ21)</f>
        <v>6.6381754860984086E-4</v>
      </c>
      <c r="BT19" s="12"/>
      <c r="BU19" s="13"/>
      <c r="BV19" s="77">
        <v>40.119999999999997</v>
      </c>
      <c r="BW19" s="12">
        <f t="shared" ref="BW19:BW36" si="34">BV19-E19</f>
        <v>23.269999999999996</v>
      </c>
      <c r="BX19" s="12">
        <f t="shared" ref="BX19:BX36" si="35">2^-BW19</f>
        <v>9.8862593867116571E-8</v>
      </c>
      <c r="BY19" s="12">
        <f>AVERAGE(BX20:BX21)</f>
        <v>1.6173537808214788E-7</v>
      </c>
      <c r="BZ19" s="12">
        <f>STDEV(BX20:BX21)</f>
        <v>3.1706453188287125E-9</v>
      </c>
      <c r="CA19" s="12"/>
      <c r="CB19" s="13"/>
    </row>
    <row r="20" spans="2:80">
      <c r="B20" s="7">
        <v>20</v>
      </c>
      <c r="C20" s="8" t="s">
        <v>13</v>
      </c>
      <c r="D20" s="4" t="s">
        <v>26</v>
      </c>
      <c r="E20" s="8">
        <v>15.5</v>
      </c>
      <c r="F20" s="8">
        <f t="shared" si="21"/>
        <v>2.1579186437577732E-5</v>
      </c>
      <c r="G20" s="8"/>
      <c r="H20" s="8"/>
      <c r="I20" s="8"/>
      <c r="J20" s="4"/>
      <c r="K20" s="7">
        <v>24.36</v>
      </c>
      <c r="L20" s="8">
        <f t="shared" si="22"/>
        <v>8.86</v>
      </c>
      <c r="M20" s="8">
        <f t="shared" si="23"/>
        <v>2.1521584294465061E-3</v>
      </c>
      <c r="N20" s="8"/>
      <c r="O20" s="8"/>
      <c r="P20" s="8"/>
      <c r="Q20" s="4"/>
      <c r="R20" s="78">
        <v>24.26</v>
      </c>
      <c r="S20" s="8">
        <f t="shared" si="24"/>
        <v>8.7600000000000016</v>
      </c>
      <c r="T20" s="8">
        <f t="shared" si="25"/>
        <v>2.3066262918545501E-3</v>
      </c>
      <c r="U20" s="8"/>
      <c r="V20" s="8"/>
      <c r="W20" s="8"/>
      <c r="X20" s="4"/>
      <c r="Y20" s="7">
        <v>23.41</v>
      </c>
      <c r="Z20" s="8">
        <f t="shared" si="26"/>
        <v>7.91</v>
      </c>
      <c r="AA20" s="8">
        <f t="shared" si="27"/>
        <v>4.1576960252084367E-3</v>
      </c>
      <c r="AB20" s="8"/>
      <c r="AC20" s="8"/>
      <c r="AD20" s="8"/>
      <c r="AE20" s="4"/>
      <c r="AF20" s="78">
        <v>23.84</v>
      </c>
      <c r="AG20" s="8">
        <f t="shared" si="28"/>
        <v>8.34</v>
      </c>
      <c r="AH20" s="8">
        <f t="shared" si="29"/>
        <v>3.0860988744663169E-3</v>
      </c>
      <c r="AI20" s="8"/>
      <c r="AJ20" s="8"/>
      <c r="AK20" s="8"/>
      <c r="AL20" s="4"/>
      <c r="AM20" s="7">
        <v>27.21</v>
      </c>
      <c r="AN20" s="8">
        <f t="shared" si="30"/>
        <v>11.71</v>
      </c>
      <c r="AO20" s="8">
        <f t="shared" si="31"/>
        <v>2.984961615459153E-4</v>
      </c>
      <c r="AP20" s="8"/>
      <c r="AQ20" s="8"/>
      <c r="AR20" s="8"/>
      <c r="AS20" s="4"/>
      <c r="AT20" s="7">
        <v>20.92</v>
      </c>
      <c r="AU20" s="8">
        <f t="shared" si="11"/>
        <v>5.4200000000000017</v>
      </c>
      <c r="AV20" s="8">
        <f t="shared" si="12"/>
        <v>2.335701950992089E-2</v>
      </c>
      <c r="AW20" s="8"/>
      <c r="AX20" s="8"/>
      <c r="AY20" s="8"/>
      <c r="AZ20" s="4"/>
      <c r="BA20" s="7">
        <v>31.25</v>
      </c>
      <c r="BB20" s="8">
        <f t="shared" si="32"/>
        <v>15.75</v>
      </c>
      <c r="BC20" s="8">
        <f t="shared" si="33"/>
        <v>1.8145860519450716E-5</v>
      </c>
      <c r="BD20" s="8"/>
      <c r="BE20" s="8"/>
      <c r="BF20" s="8"/>
      <c r="BG20" s="4"/>
      <c r="BH20" s="7">
        <v>25.11</v>
      </c>
      <c r="BI20" s="8">
        <f t="shared" si="15"/>
        <v>9.61</v>
      </c>
      <c r="BJ20" s="8">
        <f t="shared" si="16"/>
        <v>1.2796810584554338E-3</v>
      </c>
      <c r="BK20" s="8"/>
      <c r="BL20" s="8"/>
      <c r="BM20" s="8"/>
      <c r="BN20" s="4"/>
      <c r="BO20" s="7">
        <v>26.23</v>
      </c>
      <c r="BP20" s="8">
        <f t="shared" si="17"/>
        <v>10.73</v>
      </c>
      <c r="BQ20" s="8">
        <f t="shared" si="18"/>
        <v>5.8877335336462912E-4</v>
      </c>
      <c r="BR20" s="8"/>
      <c r="BS20" s="8"/>
      <c r="BT20" s="8"/>
      <c r="BU20" s="4"/>
      <c r="BV20" s="7">
        <v>38.04</v>
      </c>
      <c r="BW20" s="8">
        <f t="shared" si="34"/>
        <v>22.54</v>
      </c>
      <c r="BX20" s="8">
        <f t="shared" si="35"/>
        <v>1.6397736288782905E-7</v>
      </c>
      <c r="BY20" s="8"/>
      <c r="BZ20" s="8"/>
      <c r="CA20" s="8"/>
      <c r="CB20" s="4"/>
    </row>
    <row r="21" spans="2:80">
      <c r="B21" s="7">
        <v>21</v>
      </c>
      <c r="C21" s="8" t="s">
        <v>13</v>
      </c>
      <c r="D21" s="4" t="s">
        <v>26</v>
      </c>
      <c r="E21" s="8">
        <v>16.399999999999999</v>
      </c>
      <c r="F21" s="8">
        <f t="shared" si="21"/>
        <v>1.1563999683459483E-5</v>
      </c>
      <c r="G21" s="8"/>
      <c r="H21" s="8"/>
      <c r="I21" s="8"/>
      <c r="J21" s="4"/>
      <c r="K21" s="7">
        <v>24.57</v>
      </c>
      <c r="L21" s="8">
        <f t="shared" si="22"/>
        <v>8.1700000000000017</v>
      </c>
      <c r="M21" s="8">
        <f t="shared" si="23"/>
        <v>3.4720417233069121E-3</v>
      </c>
      <c r="N21" s="8"/>
      <c r="O21" s="8"/>
      <c r="P21" s="8"/>
      <c r="Q21" s="4"/>
      <c r="R21" s="7">
        <v>23.68</v>
      </c>
      <c r="S21" s="8">
        <f t="shared" si="24"/>
        <v>7.2800000000000011</v>
      </c>
      <c r="T21" s="8">
        <f t="shared" si="25"/>
        <v>6.4343048224029089E-3</v>
      </c>
      <c r="U21" s="8"/>
      <c r="V21" s="8"/>
      <c r="W21" s="8"/>
      <c r="X21" s="4"/>
      <c r="Y21" s="7">
        <v>23.41</v>
      </c>
      <c r="Z21" s="8">
        <f t="shared" si="26"/>
        <v>7.0100000000000016</v>
      </c>
      <c r="AA21" s="8">
        <f t="shared" si="27"/>
        <v>7.7585351206018354E-3</v>
      </c>
      <c r="AB21" s="8"/>
      <c r="AC21" s="8"/>
      <c r="AD21" s="8"/>
      <c r="AE21" s="4"/>
      <c r="AF21" s="7">
        <v>23.28</v>
      </c>
      <c r="AG21" s="8">
        <f t="shared" si="28"/>
        <v>6.8800000000000026</v>
      </c>
      <c r="AH21" s="8">
        <f t="shared" si="29"/>
        <v>8.4901161134848142E-3</v>
      </c>
      <c r="AI21" s="8"/>
      <c r="AJ21" s="8"/>
      <c r="AK21" s="8"/>
      <c r="AL21" s="4"/>
      <c r="AM21" s="7">
        <v>27.43</v>
      </c>
      <c r="AN21" s="8">
        <f t="shared" si="30"/>
        <v>11.030000000000001</v>
      </c>
      <c r="AO21" s="8">
        <f t="shared" si="31"/>
        <v>4.7823256718111619E-4</v>
      </c>
      <c r="AP21" s="8"/>
      <c r="AQ21" s="8"/>
      <c r="AR21" s="8"/>
      <c r="AS21" s="4"/>
      <c r="AT21" s="7">
        <v>20.98</v>
      </c>
      <c r="AU21" s="8">
        <f t="shared" si="11"/>
        <v>4.5800000000000018</v>
      </c>
      <c r="AV21" s="8">
        <f t="shared" si="12"/>
        <v>4.1810236087065952E-2</v>
      </c>
      <c r="AW21" s="8"/>
      <c r="AX21" s="8"/>
      <c r="AY21" s="8"/>
      <c r="AZ21" s="4"/>
      <c r="BA21" s="7">
        <v>32.4</v>
      </c>
      <c r="BB21" s="8">
        <f t="shared" si="32"/>
        <v>16</v>
      </c>
      <c r="BC21" s="8">
        <f t="shared" si="33"/>
        <v>1.52587890625E-5</v>
      </c>
      <c r="BD21" s="8"/>
      <c r="BE21" s="8"/>
      <c r="BF21" s="8"/>
      <c r="BG21" s="4"/>
      <c r="BH21" s="7">
        <v>25.27</v>
      </c>
      <c r="BI21" s="8">
        <f t="shared" si="15"/>
        <v>8.870000000000001</v>
      </c>
      <c r="BJ21" s="8">
        <f t="shared" si="16"/>
        <v>2.13729238527488E-3</v>
      </c>
      <c r="BK21" s="8"/>
      <c r="BL21" s="8"/>
      <c r="BM21" s="8"/>
      <c r="BN21" s="4"/>
      <c r="BO21" s="7">
        <v>25.95</v>
      </c>
      <c r="BP21" s="8">
        <f t="shared" si="17"/>
        <v>9.5500000000000007</v>
      </c>
      <c r="BQ21" s="8">
        <f t="shared" si="18"/>
        <v>1.3340236882367136E-3</v>
      </c>
      <c r="BR21" s="8"/>
      <c r="BS21" s="8"/>
      <c r="BT21" s="8"/>
      <c r="BU21" s="4"/>
      <c r="BV21" s="7">
        <v>38.979999999999997</v>
      </c>
      <c r="BW21" s="8">
        <f t="shared" si="34"/>
        <v>22.58</v>
      </c>
      <c r="BX21" s="8">
        <f t="shared" si="35"/>
        <v>1.5949339327646672E-7</v>
      </c>
      <c r="BY21" s="8"/>
      <c r="BZ21" s="8"/>
      <c r="CA21" s="8"/>
      <c r="CB21" s="4"/>
    </row>
    <row r="22" spans="2:80">
      <c r="B22" s="7">
        <v>43</v>
      </c>
      <c r="C22" s="8" t="s">
        <v>14</v>
      </c>
      <c r="D22" s="4" t="s">
        <v>26</v>
      </c>
      <c r="E22" s="8">
        <v>16.62</v>
      </c>
      <c r="F22" s="8">
        <f t="shared" si="21"/>
        <v>9.9284504351954145E-6</v>
      </c>
      <c r="G22" s="8">
        <f>AVERAGE(F22:F24)</f>
        <v>1.1639192444790297E-5</v>
      </c>
      <c r="H22" s="8">
        <f>STDEV(F22:F24)</f>
        <v>4.3478989965504804E-6</v>
      </c>
      <c r="I22" s="8"/>
      <c r="J22" s="4"/>
      <c r="K22" s="7">
        <v>24.05</v>
      </c>
      <c r="L22" s="8">
        <f t="shared" si="22"/>
        <v>7.43</v>
      </c>
      <c r="M22" s="8">
        <f t="shared" si="23"/>
        <v>5.798920197769725E-3</v>
      </c>
      <c r="N22" s="8">
        <f>AVERAGE(M22:M24)</f>
        <v>6.8960345636771584E-3</v>
      </c>
      <c r="O22" s="8">
        <f>STDEV(M22:M24)</f>
        <v>1.1474878723010304E-3</v>
      </c>
      <c r="P22" s="8"/>
      <c r="Q22" s="4"/>
      <c r="R22" s="7">
        <v>24.07</v>
      </c>
      <c r="S22" s="8">
        <f t="shared" si="24"/>
        <v>7.4499999999999993</v>
      </c>
      <c r="T22" s="8">
        <f t="shared" si="25"/>
        <v>5.7190847497876037E-3</v>
      </c>
      <c r="U22" s="8">
        <f>AVERAGE(T22:T24)</f>
        <v>4.9285159187490279E-3</v>
      </c>
      <c r="V22" s="8">
        <f>STDEV(T22:T24)</f>
        <v>1.4038962366810898E-3</v>
      </c>
      <c r="W22" s="8"/>
      <c r="X22" s="4"/>
      <c r="Y22" s="7">
        <v>23.33</v>
      </c>
      <c r="Z22" s="8">
        <f t="shared" si="26"/>
        <v>6.7099999999999973</v>
      </c>
      <c r="AA22" s="8">
        <f t="shared" si="27"/>
        <v>9.5518771694693035E-3</v>
      </c>
      <c r="AB22" s="8">
        <f>AVERAGE(AA22:AA24)</f>
        <v>1.0241073409776027E-2</v>
      </c>
      <c r="AC22" s="8">
        <f>STDEV(AA22:AA24)</f>
        <v>1.7767091009180853E-3</v>
      </c>
      <c r="AD22" s="8"/>
      <c r="AE22" s="4"/>
      <c r="AF22" s="7">
        <v>20.76</v>
      </c>
      <c r="AG22" s="8">
        <f t="shared" si="28"/>
        <v>4.1400000000000006</v>
      </c>
      <c r="AH22" s="8">
        <f t="shared" si="29"/>
        <v>5.6719947207322541E-2</v>
      </c>
      <c r="AI22" s="8">
        <f>AVERAGE(AH22:AH24)</f>
        <v>4.7847015175335038E-2</v>
      </c>
      <c r="AJ22" s="8">
        <f>STDEV(AH22:AH24)</f>
        <v>8.3641937681782439E-3</v>
      </c>
      <c r="AK22" s="8"/>
      <c r="AL22" s="4"/>
      <c r="AM22" s="7">
        <v>26.2</v>
      </c>
      <c r="AN22" s="8">
        <f t="shared" si="30"/>
        <v>9.5799999999999983</v>
      </c>
      <c r="AO22" s="8">
        <f t="shared" si="31"/>
        <v>1.3065698777208145E-3</v>
      </c>
      <c r="AP22" s="8">
        <f>AVERAGE(AO22:AO24)</f>
        <v>1.042802518835717E-3</v>
      </c>
      <c r="AQ22" s="8">
        <f>STDEV(AO22:AO24)</f>
        <v>3.5109875298853838E-4</v>
      </c>
      <c r="AR22" s="8"/>
      <c r="AS22" s="4"/>
      <c r="AT22" s="7">
        <v>18.88</v>
      </c>
      <c r="AU22" s="8">
        <f t="shared" si="11"/>
        <v>2.259999999999998</v>
      </c>
      <c r="AV22" s="8">
        <f t="shared" si="12"/>
        <v>0.20877197985709267</v>
      </c>
      <c r="AW22" s="8">
        <f>AVERAGE(AV22:AV24)</f>
        <v>0.18212993370421102</v>
      </c>
      <c r="AX22" s="8">
        <f>STDEV(AV22:AV24)</f>
        <v>2.5861625453216575E-2</v>
      </c>
      <c r="AY22" s="8"/>
      <c r="AZ22" s="4"/>
      <c r="BA22" s="7">
        <v>32.200000000000003</v>
      </c>
      <c r="BB22" s="8">
        <f t="shared" si="32"/>
        <v>15.580000000000002</v>
      </c>
      <c r="BC22" s="8">
        <f t="shared" si="33"/>
        <v>2.0415154339387679E-5</v>
      </c>
      <c r="BD22" s="8">
        <f>AVERAGE(BC22:BC24)</f>
        <v>1.9735385438279356E-5</v>
      </c>
      <c r="BE22" s="8">
        <f>STDEV(BC22:BC24)</f>
        <v>5.7686196011751024E-6</v>
      </c>
      <c r="BF22" s="8"/>
      <c r="BG22" s="4"/>
      <c r="BH22" s="7">
        <v>25.02</v>
      </c>
      <c r="BI22" s="8">
        <f t="shared" si="15"/>
        <v>8.3999999999999986</v>
      </c>
      <c r="BJ22" s="8">
        <f t="shared" si="16"/>
        <v>2.9603839189656245E-3</v>
      </c>
      <c r="BK22" s="8">
        <f>AVERAGE(BJ22:BJ24)</f>
        <v>2.5495851779797243E-3</v>
      </c>
      <c r="BL22" s="8">
        <f>STDEV(BJ22:BJ24)</f>
        <v>5.488615070711651E-4</v>
      </c>
      <c r="BM22" s="8"/>
      <c r="BN22" s="4"/>
      <c r="BO22" s="7">
        <v>24.96</v>
      </c>
      <c r="BP22" s="8">
        <f t="shared" si="17"/>
        <v>8.34</v>
      </c>
      <c r="BQ22" s="8">
        <f t="shared" si="18"/>
        <v>3.0860988744663169E-3</v>
      </c>
      <c r="BR22" s="8">
        <f>AVERAGE(BQ22:BQ24)</f>
        <v>2.4374064825857006E-3</v>
      </c>
      <c r="BS22" s="8">
        <f>STDEV(BQ22:BQ24)</f>
        <v>7.4023881845156417E-4</v>
      </c>
      <c r="BT22" s="8"/>
      <c r="BU22" s="4"/>
      <c r="BV22" s="7">
        <v>34.840000000000003</v>
      </c>
      <c r="BW22" s="8">
        <f t="shared" si="34"/>
        <v>18.220000000000002</v>
      </c>
      <c r="BX22" s="8">
        <f t="shared" si="35"/>
        <v>3.2751672227392271E-6</v>
      </c>
      <c r="BY22" s="8">
        <f>AVERAGE(BX22:BX24)</f>
        <v>3.5304389380977215E-6</v>
      </c>
      <c r="BZ22" s="8">
        <f>STDEV(BX22:BX24)</f>
        <v>5.6166147861146798E-7</v>
      </c>
      <c r="CA22" s="8"/>
      <c r="CB22" s="4"/>
    </row>
    <row r="23" spans="2:80">
      <c r="B23" s="7">
        <v>44</v>
      </c>
      <c r="C23" s="8" t="s">
        <v>14</v>
      </c>
      <c r="D23" s="4" t="s">
        <v>26</v>
      </c>
      <c r="E23" s="48">
        <v>15.88</v>
      </c>
      <c r="F23" s="8">
        <f t="shared" si="21"/>
        <v>1.6582258034150058E-5</v>
      </c>
      <c r="G23" s="8"/>
      <c r="H23" s="8"/>
      <c r="I23" s="8"/>
      <c r="J23" s="4"/>
      <c r="K23" s="7">
        <v>23.08</v>
      </c>
      <c r="L23" s="8">
        <f t="shared" si="22"/>
        <v>7.1999999999999975</v>
      </c>
      <c r="M23" s="8">
        <f t="shared" si="23"/>
        <v>6.8011762757509836E-3</v>
      </c>
      <c r="N23" s="8"/>
      <c r="O23" s="8"/>
      <c r="P23" s="8"/>
      <c r="Q23" s="4"/>
      <c r="R23" s="7">
        <v>24.12</v>
      </c>
      <c r="S23" s="8">
        <f t="shared" si="24"/>
        <v>8.24</v>
      </c>
      <c r="T23" s="8">
        <f t="shared" si="25"/>
        <v>3.3075988764161212E-3</v>
      </c>
      <c r="U23" s="8"/>
      <c r="V23" s="8"/>
      <c r="W23" s="8"/>
      <c r="X23" s="4"/>
      <c r="Y23" s="7">
        <v>22.69</v>
      </c>
      <c r="Z23" s="8">
        <f t="shared" si="26"/>
        <v>6.8100000000000005</v>
      </c>
      <c r="AA23" s="8">
        <f t="shared" si="27"/>
        <v>8.9122165302220595E-3</v>
      </c>
      <c r="AB23" s="8"/>
      <c r="AC23" s="8"/>
      <c r="AD23" s="8"/>
      <c r="AE23" s="4"/>
      <c r="AF23" s="7">
        <v>20.52</v>
      </c>
      <c r="AG23" s="8">
        <f t="shared" si="28"/>
        <v>4.6399999999999988</v>
      </c>
      <c r="AH23" s="8">
        <f t="shared" si="29"/>
        <v>4.0107059298840786E-2</v>
      </c>
      <c r="AI23" s="8"/>
      <c r="AJ23" s="8"/>
      <c r="AK23" s="8"/>
      <c r="AL23" s="4"/>
      <c r="AM23" s="7">
        <v>26.48</v>
      </c>
      <c r="AN23" s="8">
        <f t="shared" si="30"/>
        <v>10.6</v>
      </c>
      <c r="AO23" s="8">
        <f t="shared" si="31"/>
        <v>6.4429097205707779E-4</v>
      </c>
      <c r="AP23" s="8"/>
      <c r="AQ23" s="8"/>
      <c r="AR23" s="8"/>
      <c r="AS23" s="4"/>
      <c r="AT23" s="7">
        <v>18.350000000000001</v>
      </c>
      <c r="AU23" s="8">
        <f t="shared" si="11"/>
        <v>2.4700000000000006</v>
      </c>
      <c r="AV23" s="8">
        <f t="shared" si="12"/>
        <v>0.18049114944031197</v>
      </c>
      <c r="AW23" s="8"/>
      <c r="AX23" s="8"/>
      <c r="AY23" s="8"/>
      <c r="AZ23" s="4"/>
      <c r="BA23" s="73">
        <v>31.16</v>
      </c>
      <c r="BB23" s="38">
        <f t="shared" si="32"/>
        <v>15.28</v>
      </c>
      <c r="BC23" s="38">
        <f t="shared" si="33"/>
        <v>2.513400321251139E-5</v>
      </c>
      <c r="BD23" s="8"/>
      <c r="BE23" s="8"/>
      <c r="BF23" s="8"/>
      <c r="BG23" s="4"/>
      <c r="BH23" s="7">
        <v>24.38</v>
      </c>
      <c r="BI23" s="8">
        <f t="shared" si="15"/>
        <v>8.4999999999999982</v>
      </c>
      <c r="BJ23" s="8">
        <f t="shared" si="16"/>
        <v>2.7621358640099541E-3</v>
      </c>
      <c r="BK23" s="8"/>
      <c r="BL23" s="8"/>
      <c r="BM23" s="8"/>
      <c r="BN23" s="4"/>
      <c r="BO23" s="7">
        <v>25.14</v>
      </c>
      <c r="BP23" s="8">
        <f t="shared" si="17"/>
        <v>9.26</v>
      </c>
      <c r="BQ23" s="8">
        <f t="shared" si="18"/>
        <v>1.6310310926335343E-3</v>
      </c>
      <c r="BR23" s="8"/>
      <c r="BS23" s="8"/>
      <c r="BT23" s="8"/>
      <c r="BU23" s="4"/>
      <c r="BV23" s="7">
        <v>33.75</v>
      </c>
      <c r="BW23" s="8">
        <f t="shared" si="34"/>
        <v>17.869999999999997</v>
      </c>
      <c r="BX23" s="8">
        <f t="shared" si="35"/>
        <v>4.1743991899900152E-6</v>
      </c>
      <c r="BY23" s="8"/>
      <c r="BZ23" s="8"/>
      <c r="CA23" s="8"/>
      <c r="CB23" s="4"/>
    </row>
    <row r="24" spans="2:80">
      <c r="B24" s="7">
        <v>45</v>
      </c>
      <c r="C24" s="8" t="s">
        <v>14</v>
      </c>
      <c r="D24" s="4" t="s">
        <v>26</v>
      </c>
      <c r="E24" s="8">
        <v>16.86</v>
      </c>
      <c r="F24" s="8">
        <f t="shared" si="21"/>
        <v>8.406868865025416E-6</v>
      </c>
      <c r="G24" s="8"/>
      <c r="H24" s="8"/>
      <c r="I24" s="8"/>
      <c r="J24" s="4"/>
      <c r="K24" s="7">
        <v>23.81</v>
      </c>
      <c r="L24" s="8">
        <f t="shared" si="22"/>
        <v>6.9499999999999993</v>
      </c>
      <c r="M24" s="8">
        <f t="shared" si="23"/>
        <v>8.0880072175107676E-3</v>
      </c>
      <c r="N24" s="8"/>
      <c r="O24" s="8"/>
      <c r="P24" s="8"/>
      <c r="Q24" s="4"/>
      <c r="R24" s="7">
        <v>24.3</v>
      </c>
      <c r="S24" s="8">
        <f t="shared" si="24"/>
        <v>7.4400000000000013</v>
      </c>
      <c r="T24" s="8">
        <f t="shared" si="25"/>
        <v>5.7588641300433587E-3</v>
      </c>
      <c r="U24" s="8"/>
      <c r="V24" s="8"/>
      <c r="W24" s="8"/>
      <c r="X24" s="4"/>
      <c r="Y24" s="7">
        <v>23.21</v>
      </c>
      <c r="Z24" s="8">
        <f t="shared" si="26"/>
        <v>6.3500000000000014</v>
      </c>
      <c r="AA24" s="8">
        <f t="shared" si="27"/>
        <v>1.2259126529636719E-2</v>
      </c>
      <c r="AB24" s="8"/>
      <c r="AC24" s="8"/>
      <c r="AD24" s="8"/>
      <c r="AE24" s="4"/>
      <c r="AF24" s="7">
        <v>21.28</v>
      </c>
      <c r="AG24" s="8">
        <f t="shared" si="28"/>
        <v>4.4200000000000017</v>
      </c>
      <c r="AH24" s="8">
        <f t="shared" si="29"/>
        <v>4.671403901984178E-2</v>
      </c>
      <c r="AI24" s="8"/>
      <c r="AJ24" s="8"/>
      <c r="AK24" s="8"/>
      <c r="AL24" s="4"/>
      <c r="AM24" s="7">
        <v>26.59</v>
      </c>
      <c r="AN24" s="8">
        <f t="shared" si="30"/>
        <v>9.73</v>
      </c>
      <c r="AO24" s="8">
        <f t="shared" si="31"/>
        <v>1.1775467067292585E-3</v>
      </c>
      <c r="AP24" s="8"/>
      <c r="AQ24" s="8"/>
      <c r="AR24" s="8"/>
      <c r="AS24" s="4"/>
      <c r="AT24" s="7">
        <v>19.53</v>
      </c>
      <c r="AU24" s="8">
        <f t="shared" si="11"/>
        <v>2.6700000000000017</v>
      </c>
      <c r="AV24" s="8">
        <f t="shared" si="12"/>
        <v>0.15712667181522835</v>
      </c>
      <c r="AW24" s="8"/>
      <c r="AX24" s="8"/>
      <c r="AY24" s="8"/>
      <c r="AZ24" s="4"/>
      <c r="BA24" s="7">
        <v>33.020000000000003</v>
      </c>
      <c r="BB24" s="8">
        <f t="shared" si="32"/>
        <v>16.160000000000004</v>
      </c>
      <c r="BC24" s="8">
        <f t="shared" si="33"/>
        <v>1.3656998762939004E-5</v>
      </c>
      <c r="BD24" s="8"/>
      <c r="BE24" s="8"/>
      <c r="BF24" s="8"/>
      <c r="BG24" s="4"/>
      <c r="BH24" s="7">
        <v>25.88</v>
      </c>
      <c r="BI24" s="8">
        <f t="shared" si="15"/>
        <v>9.02</v>
      </c>
      <c r="BJ24" s="8">
        <f t="shared" si="16"/>
        <v>1.9262357509635931E-3</v>
      </c>
      <c r="BK24" s="8"/>
      <c r="BL24" s="8"/>
      <c r="BM24" s="8"/>
      <c r="BN24" s="4"/>
      <c r="BO24" s="7">
        <v>25.45</v>
      </c>
      <c r="BP24" s="8">
        <f t="shared" si="17"/>
        <v>8.59</v>
      </c>
      <c r="BQ24" s="8">
        <f t="shared" si="18"/>
        <v>2.5950894806572502E-3</v>
      </c>
      <c r="BR24" s="8"/>
      <c r="BS24" s="8"/>
      <c r="BT24" s="8"/>
      <c r="BU24" s="4"/>
      <c r="BV24" s="7">
        <v>35.14</v>
      </c>
      <c r="BW24" s="8">
        <f t="shared" si="34"/>
        <v>18.28</v>
      </c>
      <c r="BX24" s="8">
        <f t="shared" si="35"/>
        <v>3.1417504015639225E-6</v>
      </c>
      <c r="BY24" s="8"/>
      <c r="BZ24" s="8"/>
      <c r="CA24" s="8"/>
      <c r="CB24" s="4"/>
    </row>
    <row r="25" spans="2:80">
      <c r="B25" s="7">
        <v>67</v>
      </c>
      <c r="C25" s="8" t="s">
        <v>15</v>
      </c>
      <c r="D25" s="4" t="s">
        <v>26</v>
      </c>
      <c r="E25" s="8">
        <v>16.79</v>
      </c>
      <c r="F25" s="8">
        <f t="shared" si="21"/>
        <v>8.8248305046485074E-6</v>
      </c>
      <c r="G25" s="8">
        <f>AVERAGE(F25:F27)</f>
        <v>9.07525527089457E-6</v>
      </c>
      <c r="H25" s="8">
        <f>STDEV(F25:F27)</f>
        <v>2.5159532906018497E-7</v>
      </c>
      <c r="I25" s="8"/>
      <c r="J25" s="4"/>
      <c r="K25" s="78">
        <v>25.55</v>
      </c>
      <c r="L25" s="8">
        <f t="shared" si="22"/>
        <v>8.7600000000000016</v>
      </c>
      <c r="M25" s="8">
        <f t="shared" si="23"/>
        <v>2.3066262918545501E-3</v>
      </c>
      <c r="N25" s="8">
        <f>AVERAGE(M26:M27)</f>
        <v>5.8821302529062803E-3</v>
      </c>
      <c r="O25" s="8">
        <f>STDEV(M26:M27)</f>
        <v>2.3058116179437661E-4</v>
      </c>
      <c r="P25" s="8"/>
      <c r="Q25" s="4"/>
      <c r="R25" s="7">
        <v>26.39</v>
      </c>
      <c r="S25" s="8">
        <f t="shared" si="24"/>
        <v>9.6000000000000014</v>
      </c>
      <c r="T25" s="8">
        <f t="shared" si="25"/>
        <v>1.2885819441141534E-3</v>
      </c>
      <c r="U25" s="8">
        <f>AVERAGE(T25:T27)</f>
        <v>1.5416349333600618E-3</v>
      </c>
      <c r="V25" s="8">
        <f>STDEV(T25:T27)</f>
        <v>3.3856936912042204E-4</v>
      </c>
      <c r="W25" s="8"/>
      <c r="X25" s="4"/>
      <c r="Y25" s="7">
        <v>24.51</v>
      </c>
      <c r="Z25" s="8">
        <f t="shared" si="26"/>
        <v>7.7200000000000024</v>
      </c>
      <c r="AA25" s="8">
        <f t="shared" si="27"/>
        <v>4.7429487671681462E-3</v>
      </c>
      <c r="AB25" s="8">
        <f>AVERAGE(AA25:AA27)</f>
        <v>5.3087825882436662E-3</v>
      </c>
      <c r="AC25" s="8">
        <f>STDEV(AA25:AA27)</f>
        <v>5.9026426847261855E-4</v>
      </c>
      <c r="AD25" s="8"/>
      <c r="AE25" s="4"/>
      <c r="AF25" s="78">
        <v>22.53</v>
      </c>
      <c r="AG25" s="8">
        <f t="shared" si="28"/>
        <v>5.740000000000002</v>
      </c>
      <c r="AH25" s="8">
        <f t="shared" si="29"/>
        <v>1.8710604759670738E-2</v>
      </c>
      <c r="AI25" s="8">
        <f>AVERAGE(AH26:AH27)</f>
        <v>6.4454056413326119E-2</v>
      </c>
      <c r="AJ25" s="8">
        <f>STDEV(AH26:AH27)</f>
        <v>1.0379748814843043E-2</v>
      </c>
      <c r="AK25" s="8"/>
      <c r="AL25" s="4"/>
      <c r="AM25" s="7">
        <v>26.37</v>
      </c>
      <c r="AN25" s="8">
        <f t="shared" si="30"/>
        <v>9.5800000000000018</v>
      </c>
      <c r="AO25" s="8">
        <f t="shared" si="31"/>
        <v>1.306569877720811E-3</v>
      </c>
      <c r="AP25" s="8">
        <f>AVERAGE(AO25:AO27)</f>
        <v>2.546051325307178E-3</v>
      </c>
      <c r="AQ25" s="8">
        <f>STDEV(AO25:AO27)</f>
        <v>1.1162547008343219E-3</v>
      </c>
      <c r="AR25" s="8"/>
      <c r="AS25" s="4"/>
      <c r="AT25" s="78">
        <v>20.45</v>
      </c>
      <c r="AU25" s="8">
        <f t="shared" si="11"/>
        <v>3.66</v>
      </c>
      <c r="AV25" s="8">
        <f t="shared" si="12"/>
        <v>7.9109787123142497E-2</v>
      </c>
      <c r="AW25" s="8">
        <f>AVERAGE(AV26:AV27)</f>
        <v>0.3714397117873342</v>
      </c>
      <c r="AX25" s="8">
        <f>STDEV(AV26:AV27)</f>
        <v>6.5201252701164267E-2</v>
      </c>
      <c r="AY25" s="8"/>
      <c r="AZ25" s="4"/>
      <c r="BA25" s="78">
        <v>37.049999999999997</v>
      </c>
      <c r="BB25" s="8">
        <f t="shared" si="32"/>
        <v>20.259999999999998</v>
      </c>
      <c r="BC25" s="8">
        <f t="shared" si="33"/>
        <v>7.964019006999692E-7</v>
      </c>
      <c r="BD25" s="8">
        <f>AVERAGE(BC26:BC27)</f>
        <v>1.3516036287208172E-5</v>
      </c>
      <c r="BE25" s="8">
        <f>STDEV(BC26:BC27)</f>
        <v>6.547560220641009E-6</v>
      </c>
      <c r="BF25" s="8"/>
      <c r="BG25" s="4"/>
      <c r="BH25" s="78">
        <v>29.79</v>
      </c>
      <c r="BI25" s="8">
        <f t="shared" si="15"/>
        <v>13</v>
      </c>
      <c r="BJ25" s="8">
        <f t="shared" si="16"/>
        <v>1.220703125E-4</v>
      </c>
      <c r="BK25" s="8">
        <f>AVERAGE(BJ26:BJ27)</f>
        <v>2.4245097723969793E-3</v>
      </c>
      <c r="BL25" s="8">
        <f>STDEV(BJ26:BJ27)</f>
        <v>2.4919932357013344E-3</v>
      </c>
      <c r="BM25" s="8"/>
      <c r="BN25" s="4"/>
      <c r="BO25" s="78">
        <v>26.96</v>
      </c>
      <c r="BP25" s="8">
        <f t="shared" si="17"/>
        <v>10.170000000000002</v>
      </c>
      <c r="BQ25" s="8">
        <f t="shared" si="18"/>
        <v>8.6801043082672781E-4</v>
      </c>
      <c r="BR25" s="8">
        <f>AVERAGE(BQ26:BQ27)</f>
        <v>3.1825854552312684E-3</v>
      </c>
      <c r="BS25" s="8">
        <f>STDEV(BQ26:BQ27)</f>
        <v>5.1252689815568385E-4</v>
      </c>
      <c r="BT25" s="8"/>
      <c r="BU25" s="4"/>
      <c r="BV25" s="7">
        <v>35.01</v>
      </c>
      <c r="BW25" s="8">
        <f t="shared" si="34"/>
        <v>18.22</v>
      </c>
      <c r="BX25" s="8">
        <f t="shared" si="35"/>
        <v>3.2751672227392386E-6</v>
      </c>
      <c r="BY25" s="8">
        <f>AVERAGE(BX25,BX27)</f>
        <v>3.4799609477283514E-6</v>
      </c>
      <c r="BZ25" s="8">
        <f>STDEV(BX25,BX27)</f>
        <v>2.8962206336850914E-7</v>
      </c>
      <c r="CA25" s="8"/>
      <c r="CB25" s="4"/>
    </row>
    <row r="26" spans="2:80">
      <c r="B26" s="7">
        <v>68</v>
      </c>
      <c r="C26" s="8" t="s">
        <v>15</v>
      </c>
      <c r="D26" s="4" t="s">
        <v>26</v>
      </c>
      <c r="E26" s="8">
        <v>16.71</v>
      </c>
      <c r="F26" s="8">
        <f t="shared" si="21"/>
        <v>9.3280050483098497E-6</v>
      </c>
      <c r="G26" s="8"/>
      <c r="H26" s="8"/>
      <c r="I26" s="8"/>
      <c r="J26" s="4"/>
      <c r="K26" s="7">
        <v>24.16</v>
      </c>
      <c r="L26" s="8">
        <f t="shared" si="22"/>
        <v>7.4499999999999993</v>
      </c>
      <c r="M26" s="8">
        <f t="shared" si="23"/>
        <v>5.7190847497876037E-3</v>
      </c>
      <c r="N26" s="8"/>
      <c r="O26" s="8"/>
      <c r="P26" s="8"/>
      <c r="Q26" s="4"/>
      <c r="R26" s="7">
        <v>25.73</v>
      </c>
      <c r="S26" s="8">
        <f t="shared" si="24"/>
        <v>9.02</v>
      </c>
      <c r="T26" s="8">
        <f t="shared" si="25"/>
        <v>1.9262357509635931E-3</v>
      </c>
      <c r="U26" s="8"/>
      <c r="V26" s="8"/>
      <c r="W26" s="8"/>
      <c r="X26" s="4"/>
      <c r="Y26" s="7">
        <v>24.11</v>
      </c>
      <c r="Z26" s="8">
        <f t="shared" si="26"/>
        <v>7.3999999999999986</v>
      </c>
      <c r="AA26" s="8">
        <f t="shared" si="27"/>
        <v>5.9207678379312491E-3</v>
      </c>
      <c r="AB26" s="8"/>
      <c r="AC26" s="8"/>
      <c r="AD26" s="8"/>
      <c r="AE26" s="4"/>
      <c r="AF26" s="7">
        <v>20.51</v>
      </c>
      <c r="AG26" s="8">
        <f t="shared" si="28"/>
        <v>3.8000000000000007</v>
      </c>
      <c r="AH26" s="8">
        <f t="shared" si="29"/>
        <v>7.1793647187314666E-2</v>
      </c>
      <c r="AI26" s="8"/>
      <c r="AJ26" s="8"/>
      <c r="AK26" s="8"/>
      <c r="AL26" s="4"/>
      <c r="AM26" s="7">
        <v>24.88</v>
      </c>
      <c r="AN26" s="8">
        <f t="shared" si="30"/>
        <v>8.1699999999999982</v>
      </c>
      <c r="AO26" s="8">
        <f t="shared" si="31"/>
        <v>3.4720417233069217E-3</v>
      </c>
      <c r="AP26" s="8"/>
      <c r="AQ26" s="8"/>
      <c r="AR26" s="8"/>
      <c r="AS26" s="4"/>
      <c r="AT26" s="7">
        <v>17.97</v>
      </c>
      <c r="AU26" s="8">
        <f t="shared" si="11"/>
        <v>1.259999999999998</v>
      </c>
      <c r="AV26" s="8">
        <f t="shared" si="12"/>
        <v>0.41754395971418523</v>
      </c>
      <c r="AW26" s="8"/>
      <c r="AX26" s="8"/>
      <c r="AY26" s="8"/>
      <c r="AZ26" s="4"/>
      <c r="BA26" s="7">
        <v>32.46</v>
      </c>
      <c r="BB26" s="8">
        <f t="shared" si="32"/>
        <v>15.75</v>
      </c>
      <c r="BC26" s="8">
        <f t="shared" si="33"/>
        <v>1.8145860519450716E-5</v>
      </c>
      <c r="BD26" s="8"/>
      <c r="BE26" s="8"/>
      <c r="BF26" s="8"/>
      <c r="BG26" s="4"/>
      <c r="BH26" s="7">
        <v>24.61</v>
      </c>
      <c r="BI26" s="8">
        <f t="shared" si="15"/>
        <v>7.8999999999999986</v>
      </c>
      <c r="BJ26" s="8">
        <f t="shared" si="16"/>
        <v>4.1866150880323994E-3</v>
      </c>
      <c r="BK26" s="8"/>
      <c r="BL26" s="8"/>
      <c r="BM26" s="8"/>
      <c r="BN26" s="4"/>
      <c r="BO26" s="7">
        <v>24.85</v>
      </c>
      <c r="BP26" s="8">
        <f t="shared" si="17"/>
        <v>8.14</v>
      </c>
      <c r="BQ26" s="8">
        <f t="shared" si="18"/>
        <v>3.5449967004576597E-3</v>
      </c>
      <c r="BR26" s="8"/>
      <c r="BS26" s="8"/>
      <c r="BT26" s="8"/>
      <c r="BU26" s="4"/>
      <c r="BV26" s="78">
        <v>32.090000000000003</v>
      </c>
      <c r="BW26" s="8">
        <f t="shared" si="34"/>
        <v>15.380000000000003</v>
      </c>
      <c r="BX26" s="8">
        <f t="shared" si="35"/>
        <v>2.3450854206665207E-5</v>
      </c>
      <c r="BY26" s="8"/>
      <c r="BZ26" s="8"/>
      <c r="CA26" s="8"/>
      <c r="CB26" s="4"/>
    </row>
    <row r="27" spans="2:80">
      <c r="B27" s="7">
        <v>69</v>
      </c>
      <c r="C27" s="8" t="s">
        <v>15</v>
      </c>
      <c r="D27" s="4" t="s">
        <v>26</v>
      </c>
      <c r="E27" s="8">
        <v>16.75</v>
      </c>
      <c r="F27" s="8">
        <f t="shared" si="21"/>
        <v>9.0729302597253564E-6</v>
      </c>
      <c r="G27" s="8"/>
      <c r="H27" s="8"/>
      <c r="I27" s="8"/>
      <c r="J27" s="4"/>
      <c r="K27" s="7">
        <v>24.12</v>
      </c>
      <c r="L27" s="8">
        <f t="shared" si="22"/>
        <v>7.370000000000001</v>
      </c>
      <c r="M27" s="8">
        <f t="shared" si="23"/>
        <v>6.045175756024956E-3</v>
      </c>
      <c r="N27" s="8"/>
      <c r="O27" s="8"/>
      <c r="P27" s="8"/>
      <c r="Q27" s="4"/>
      <c r="R27" s="7">
        <v>26.22</v>
      </c>
      <c r="S27" s="8">
        <f t="shared" si="24"/>
        <v>9.4699999999999989</v>
      </c>
      <c r="T27" s="8">
        <f t="shared" si="25"/>
        <v>1.4100871050024388E-3</v>
      </c>
      <c r="U27" s="8"/>
      <c r="V27" s="8"/>
      <c r="W27" s="8"/>
      <c r="X27" s="4"/>
      <c r="Y27" s="7">
        <v>24.32</v>
      </c>
      <c r="Z27" s="8">
        <f t="shared" si="26"/>
        <v>7.57</v>
      </c>
      <c r="AA27" s="8">
        <f t="shared" si="27"/>
        <v>5.2626311596316033E-3</v>
      </c>
      <c r="AB27" s="8"/>
      <c r="AC27" s="8"/>
      <c r="AD27" s="8"/>
      <c r="AE27" s="4"/>
      <c r="AF27" s="7">
        <v>20.88</v>
      </c>
      <c r="AG27" s="8">
        <f t="shared" si="28"/>
        <v>4.129999999999999</v>
      </c>
      <c r="AH27" s="8">
        <f t="shared" si="29"/>
        <v>5.7114465639337572E-2</v>
      </c>
      <c r="AI27" s="8"/>
      <c r="AJ27" s="8"/>
      <c r="AK27" s="8"/>
      <c r="AL27" s="4"/>
      <c r="AM27" s="7">
        <v>25.2</v>
      </c>
      <c r="AN27" s="8">
        <f t="shared" si="30"/>
        <v>8.4499999999999993</v>
      </c>
      <c r="AO27" s="8">
        <f t="shared" si="31"/>
        <v>2.8595423748938014E-3</v>
      </c>
      <c r="AP27" s="8"/>
      <c r="AQ27" s="8"/>
      <c r="AR27" s="8"/>
      <c r="AS27" s="4"/>
      <c r="AT27" s="7">
        <v>18.37</v>
      </c>
      <c r="AU27" s="8">
        <f t="shared" si="11"/>
        <v>1.620000000000001</v>
      </c>
      <c r="AV27" s="8">
        <f t="shared" si="12"/>
        <v>0.32533546386048318</v>
      </c>
      <c r="AW27" s="8"/>
      <c r="AX27" s="8"/>
      <c r="AY27" s="8"/>
      <c r="AZ27" s="4"/>
      <c r="BA27" s="7">
        <v>33.53</v>
      </c>
      <c r="BB27" s="8">
        <f t="shared" si="32"/>
        <v>16.78</v>
      </c>
      <c r="BC27" s="8">
        <f t="shared" si="33"/>
        <v>8.8862120549656273E-6</v>
      </c>
      <c r="BD27" s="8"/>
      <c r="BE27" s="8"/>
      <c r="BF27" s="8"/>
      <c r="BG27" s="4"/>
      <c r="BH27" s="7">
        <v>27.31</v>
      </c>
      <c r="BI27" s="8">
        <f t="shared" si="15"/>
        <v>10.559999999999999</v>
      </c>
      <c r="BJ27" s="8">
        <f t="shared" si="16"/>
        <v>6.6240445676155925E-4</v>
      </c>
      <c r="BK27" s="8"/>
      <c r="BL27" s="8"/>
      <c r="BM27" s="8"/>
      <c r="BN27" s="4"/>
      <c r="BO27" s="7">
        <v>25.22</v>
      </c>
      <c r="BP27" s="8">
        <f t="shared" si="17"/>
        <v>8.4699999999999989</v>
      </c>
      <c r="BQ27" s="8">
        <f t="shared" si="18"/>
        <v>2.8201742100048776E-3</v>
      </c>
      <c r="BR27" s="8"/>
      <c r="BS27" s="8"/>
      <c r="BT27" s="8"/>
      <c r="BU27" s="4"/>
      <c r="BV27" s="7">
        <v>34.799999999999997</v>
      </c>
      <c r="BW27" s="8">
        <f t="shared" si="34"/>
        <v>18.049999999999997</v>
      </c>
      <c r="BX27" s="8">
        <f t="shared" si="35"/>
        <v>3.6847546727174642E-6</v>
      </c>
      <c r="BY27" s="8"/>
      <c r="BZ27" s="8"/>
      <c r="CA27" s="8"/>
      <c r="CB27" s="4"/>
    </row>
    <row r="28" spans="2:80">
      <c r="B28" s="7">
        <v>91</v>
      </c>
      <c r="C28" s="8" t="s">
        <v>16</v>
      </c>
      <c r="D28" s="4" t="s">
        <v>26</v>
      </c>
      <c r="E28" s="8">
        <v>17.649999999999999</v>
      </c>
      <c r="F28" s="8">
        <f t="shared" si="21"/>
        <v>4.8620629399080811E-6</v>
      </c>
      <c r="G28" s="8">
        <f>AVERAGE(F28:F30)</f>
        <v>6.8745859540106123E-6</v>
      </c>
      <c r="H28" s="8">
        <f>STDEV(F28:F30)</f>
        <v>1.9023395285359036E-6</v>
      </c>
      <c r="I28" s="8"/>
      <c r="J28" s="4"/>
      <c r="K28" s="7">
        <v>25.82</v>
      </c>
      <c r="L28" s="8">
        <f t="shared" si="22"/>
        <v>8.1700000000000017</v>
      </c>
      <c r="M28" s="8">
        <f t="shared" si="23"/>
        <v>3.4720417233069121E-3</v>
      </c>
      <c r="N28" s="8">
        <f>AVERAGE(M28,M30)</f>
        <v>3.060829775176575E-3</v>
      </c>
      <c r="O28" s="8">
        <f>STDEV(M28,M30)</f>
        <v>5.8154151405578479E-4</v>
      </c>
      <c r="P28" s="8"/>
      <c r="Q28" s="4"/>
      <c r="R28" s="7">
        <v>27.61</v>
      </c>
      <c r="S28" s="8">
        <f t="shared" si="24"/>
        <v>9.9600000000000009</v>
      </c>
      <c r="T28" s="8">
        <f t="shared" si="25"/>
        <v>1.0040174088438143E-3</v>
      </c>
      <c r="U28" s="8">
        <f>AVERAGE(T28:T30)</f>
        <v>9.6213620784947032E-4</v>
      </c>
      <c r="V28" s="8">
        <f>STDEV(T28:T30)</f>
        <v>9.8006983790212946E-5</v>
      </c>
      <c r="W28" s="8"/>
      <c r="X28" s="4"/>
      <c r="Y28" s="7">
        <v>25.57</v>
      </c>
      <c r="Z28" s="8">
        <f t="shared" si="26"/>
        <v>7.9200000000000017</v>
      </c>
      <c r="AA28" s="8">
        <f t="shared" si="27"/>
        <v>4.1289767209428865E-3</v>
      </c>
      <c r="AB28" s="8">
        <f>AVERAGE(AA28:AA30)</f>
        <v>3.6908134761943772E-3</v>
      </c>
      <c r="AC28" s="8">
        <f>STDEV(AA28:AA30)</f>
        <v>6.8664782332946307E-4</v>
      </c>
      <c r="AD28" s="8"/>
      <c r="AE28" s="4"/>
      <c r="AF28" s="7">
        <v>22.26</v>
      </c>
      <c r="AG28" s="8">
        <f t="shared" si="28"/>
        <v>4.610000000000003</v>
      </c>
      <c r="AH28" s="8">
        <f t="shared" si="29"/>
        <v>4.0949793870573771E-2</v>
      </c>
      <c r="AI28" s="8">
        <f>AVERAGE(AH28,AH30)</f>
        <v>4.3193217518416788E-2</v>
      </c>
      <c r="AJ28" s="8">
        <f>STDEV(AH28,AH30)</f>
        <v>3.1726801489281118E-3</v>
      </c>
      <c r="AK28" s="8"/>
      <c r="AL28" s="4"/>
      <c r="AM28" s="7">
        <v>26.16</v>
      </c>
      <c r="AN28" s="8">
        <f t="shared" si="30"/>
        <v>8.5100000000000016</v>
      </c>
      <c r="AO28" s="8">
        <f t="shared" si="31"/>
        <v>2.7430563979257729E-3</v>
      </c>
      <c r="AP28" s="8">
        <f>AVERAGE(AO28:AO30)</f>
        <v>2.1957837875836348E-3</v>
      </c>
      <c r="AQ28" s="8">
        <f>STDEV(AO28:AO30)</f>
        <v>6.7629179085458753E-4</v>
      </c>
      <c r="AR28" s="8"/>
      <c r="AS28" s="4"/>
      <c r="AT28" s="78">
        <v>19.09</v>
      </c>
      <c r="AU28" s="8">
        <f t="shared" si="11"/>
        <v>1.4400000000000013</v>
      </c>
      <c r="AV28" s="8">
        <f t="shared" si="12"/>
        <v>0.36856730432277496</v>
      </c>
      <c r="AW28" s="8">
        <f>AVERAGE(AV29:AV30)</f>
        <v>0.18817392372435074</v>
      </c>
      <c r="AX28" s="8">
        <f>STDEV(AV29:AV30)</f>
        <v>3.6889441101702219E-3</v>
      </c>
      <c r="AY28" s="8"/>
      <c r="AZ28" s="4"/>
      <c r="BA28" s="7">
        <v>32.880000000000003</v>
      </c>
      <c r="BB28" s="8">
        <f t="shared" si="32"/>
        <v>15.230000000000004</v>
      </c>
      <c r="BC28" s="8">
        <f t="shared" si="33"/>
        <v>2.602035192162946E-5</v>
      </c>
      <c r="BD28" s="8">
        <f>AVERAGE(BC28:BC30)</f>
        <v>3.2391495357753475E-5</v>
      </c>
      <c r="BE28" s="8">
        <f>STDEV(BC28:BC30)</f>
        <v>6.4391194906484013E-6</v>
      </c>
      <c r="BF28" s="8"/>
      <c r="BG28" s="4"/>
      <c r="BH28" s="78">
        <v>24.84</v>
      </c>
      <c r="BI28" s="8">
        <f t="shared" si="15"/>
        <v>7.1900000000000013</v>
      </c>
      <c r="BJ28" s="8">
        <f t="shared" si="16"/>
        <v>6.8484821977815215E-3</v>
      </c>
      <c r="BK28" s="8">
        <f>AVERAGE(BJ29:BJ30)</f>
        <v>1.8354021190919337E-3</v>
      </c>
      <c r="BL28" s="8">
        <f>STDEV(BJ29:BJ30)</f>
        <v>5.3967257818106077E-5</v>
      </c>
      <c r="BM28" s="8"/>
      <c r="BN28" s="4"/>
      <c r="BO28" s="7">
        <v>25.22</v>
      </c>
      <c r="BP28" s="8">
        <f t="shared" si="17"/>
        <v>7.57</v>
      </c>
      <c r="BQ28" s="8">
        <f t="shared" si="18"/>
        <v>5.2626311596316033E-3</v>
      </c>
      <c r="BR28" s="8">
        <f>AVERAGE(BQ28:BQ30)</f>
        <v>3.4869997098280845E-3</v>
      </c>
      <c r="BS28" s="8">
        <f>STDEV(BQ28:BQ30)</f>
        <v>1.5596271270322806E-3</v>
      </c>
      <c r="BT28" s="8"/>
      <c r="BU28" s="4"/>
      <c r="BV28" s="7">
        <v>33.049999999999997</v>
      </c>
      <c r="BW28" s="8">
        <f t="shared" si="34"/>
        <v>15.399999999999999</v>
      </c>
      <c r="BX28" s="8">
        <f t="shared" si="35"/>
        <v>2.3127999366918969E-5</v>
      </c>
      <c r="BY28" s="8">
        <f>AVERAGE(BX28:BX30)</f>
        <v>1.500887559505941E-5</v>
      </c>
      <c r="BZ28" s="8">
        <f>STDEV(BX28:BX30)</f>
        <v>7.161506800861668E-6</v>
      </c>
      <c r="CA28" s="8"/>
      <c r="CB28" s="4"/>
    </row>
    <row r="29" spans="2:80">
      <c r="B29" s="7">
        <v>92</v>
      </c>
      <c r="C29" s="8" t="s">
        <v>16</v>
      </c>
      <c r="D29" s="4" t="s">
        <v>26</v>
      </c>
      <c r="E29" s="8">
        <v>16.82</v>
      </c>
      <c r="F29" s="8">
        <f t="shared" si="21"/>
        <v>8.6432181190170159E-6</v>
      </c>
      <c r="G29" s="8"/>
      <c r="H29" s="8"/>
      <c r="I29" s="8"/>
      <c r="J29" s="4"/>
      <c r="K29" s="78">
        <v>26.54</v>
      </c>
      <c r="L29" s="8">
        <f t="shared" si="22"/>
        <v>9.7199999999999989</v>
      </c>
      <c r="M29" s="8">
        <f t="shared" si="23"/>
        <v>1.1857371917920394E-3</v>
      </c>
      <c r="N29" s="8"/>
      <c r="O29" s="8"/>
      <c r="P29" s="8"/>
      <c r="Q29" s="4"/>
      <c r="R29" s="7">
        <v>27.02</v>
      </c>
      <c r="S29" s="8">
        <f t="shared" si="24"/>
        <v>10.199999999999999</v>
      </c>
      <c r="T29" s="8">
        <f t="shared" si="25"/>
        <v>8.5014703446887197E-4</v>
      </c>
      <c r="U29" s="8"/>
      <c r="V29" s="8"/>
      <c r="W29" s="8"/>
      <c r="X29" s="4"/>
      <c r="Y29" s="7">
        <v>25.25</v>
      </c>
      <c r="Z29" s="8">
        <f t="shared" si="26"/>
        <v>8.43</v>
      </c>
      <c r="AA29" s="8">
        <f t="shared" si="27"/>
        <v>2.8994600988848621E-3</v>
      </c>
      <c r="AB29" s="8"/>
      <c r="AC29" s="8"/>
      <c r="AD29" s="8"/>
      <c r="AE29" s="4"/>
      <c r="AF29" s="78">
        <v>22.98</v>
      </c>
      <c r="AG29" s="8">
        <f t="shared" si="28"/>
        <v>6.16</v>
      </c>
      <c r="AH29" s="8">
        <f t="shared" si="29"/>
        <v>1.3984766733249563E-2</v>
      </c>
      <c r="AI29" s="8"/>
      <c r="AJ29" s="8"/>
      <c r="AK29" s="8"/>
      <c r="AL29" s="4"/>
      <c r="AM29" s="7">
        <v>26.26</v>
      </c>
      <c r="AN29" s="8">
        <f t="shared" si="30"/>
        <v>9.4400000000000013</v>
      </c>
      <c r="AO29" s="8">
        <f t="shared" si="31"/>
        <v>1.4397160325108395E-3</v>
      </c>
      <c r="AP29" s="8"/>
      <c r="AQ29" s="8"/>
      <c r="AR29" s="8"/>
      <c r="AS29" s="4"/>
      <c r="AT29" s="7">
        <v>19.25</v>
      </c>
      <c r="AU29" s="8">
        <f t="shared" si="11"/>
        <v>2.4299999999999997</v>
      </c>
      <c r="AV29" s="8">
        <f t="shared" si="12"/>
        <v>0.1855654463286312</v>
      </c>
      <c r="AW29" s="8"/>
      <c r="AX29" s="8"/>
      <c r="AY29" s="8"/>
      <c r="AZ29" s="4"/>
      <c r="BA29" s="7">
        <v>31.47</v>
      </c>
      <c r="BB29" s="8">
        <f t="shared" si="32"/>
        <v>14.649999999999999</v>
      </c>
      <c r="BC29" s="8">
        <f t="shared" si="33"/>
        <v>3.8896503519264662E-5</v>
      </c>
      <c r="BD29" s="8"/>
      <c r="BE29" s="8"/>
      <c r="BF29" s="8"/>
      <c r="BG29" s="4"/>
      <c r="BH29" s="7">
        <v>25.94</v>
      </c>
      <c r="BI29" s="8">
        <f t="shared" si="15"/>
        <v>9.120000000000001</v>
      </c>
      <c r="BJ29" s="8">
        <f t="shared" si="16"/>
        <v>1.7972415051267082E-3</v>
      </c>
      <c r="BK29" s="8"/>
      <c r="BL29" s="8"/>
      <c r="BM29" s="8"/>
      <c r="BN29" s="4"/>
      <c r="BO29" s="7">
        <v>25.56</v>
      </c>
      <c r="BP29" s="8">
        <f t="shared" si="17"/>
        <v>8.7399999999999984</v>
      </c>
      <c r="BQ29" s="8">
        <f t="shared" si="18"/>
        <v>2.3388255949588492E-3</v>
      </c>
      <c r="BR29" s="8"/>
      <c r="BS29" s="8"/>
      <c r="BT29" s="8"/>
      <c r="BU29" s="4"/>
      <c r="BV29" s="7">
        <v>33.130000000000003</v>
      </c>
      <c r="BW29" s="8">
        <f t="shared" si="34"/>
        <v>16.310000000000002</v>
      </c>
      <c r="BX29" s="8">
        <f t="shared" si="35"/>
        <v>1.2308376452974318E-5</v>
      </c>
      <c r="BY29" s="8"/>
      <c r="BZ29" s="8"/>
      <c r="CA29" s="8"/>
      <c r="CB29" s="4"/>
    </row>
    <row r="30" spans="2:80">
      <c r="B30" s="3">
        <v>93</v>
      </c>
      <c r="C30" s="2" t="s">
        <v>16</v>
      </c>
      <c r="D30" s="1" t="s">
        <v>26</v>
      </c>
      <c r="E30" s="2">
        <v>17.100000000000001</v>
      </c>
      <c r="F30" s="2">
        <f t="shared" si="21"/>
        <v>7.1184768031067418E-6</v>
      </c>
      <c r="G30" s="2"/>
      <c r="H30" s="2"/>
      <c r="I30" s="2"/>
      <c r="J30" s="1"/>
      <c r="K30" s="3">
        <v>25.66</v>
      </c>
      <c r="L30" s="2">
        <f t="shared" si="22"/>
        <v>8.5599999999999987</v>
      </c>
      <c r="M30" s="2">
        <f t="shared" si="23"/>
        <v>2.6496178270462374E-3</v>
      </c>
      <c r="N30" s="2"/>
      <c r="O30" s="2"/>
      <c r="P30" s="2"/>
      <c r="Q30" s="1"/>
      <c r="R30" s="3">
        <v>27.02</v>
      </c>
      <c r="S30" s="2">
        <f t="shared" si="24"/>
        <v>9.9199999999999982</v>
      </c>
      <c r="T30" s="2">
        <f t="shared" si="25"/>
        <v>1.0322441802357244E-3</v>
      </c>
      <c r="U30" s="2"/>
      <c r="V30" s="2"/>
      <c r="W30" s="2"/>
      <c r="X30" s="1"/>
      <c r="Y30" s="3">
        <v>25.05</v>
      </c>
      <c r="Z30" s="2">
        <f t="shared" si="26"/>
        <v>7.9499999999999993</v>
      </c>
      <c r="AA30" s="2">
        <f t="shared" si="27"/>
        <v>4.0440036087553838E-3</v>
      </c>
      <c r="AB30" s="2"/>
      <c r="AC30" s="2"/>
      <c r="AD30" s="2"/>
      <c r="AE30" s="1"/>
      <c r="AF30" s="3">
        <v>21.56</v>
      </c>
      <c r="AG30" s="2">
        <f t="shared" si="28"/>
        <v>4.4599999999999973</v>
      </c>
      <c r="AH30" s="2">
        <f t="shared" si="29"/>
        <v>4.5436641166259797E-2</v>
      </c>
      <c r="AI30" s="2"/>
      <c r="AJ30" s="2"/>
      <c r="AK30" s="2"/>
      <c r="AL30" s="1"/>
      <c r="AM30" s="3">
        <v>25.8</v>
      </c>
      <c r="AN30" s="2">
        <f t="shared" si="30"/>
        <v>8.6999999999999993</v>
      </c>
      <c r="AO30" s="2">
        <f t="shared" si="31"/>
        <v>2.4045789323142923E-3</v>
      </c>
      <c r="AP30" s="2"/>
      <c r="AQ30" s="2"/>
      <c r="AR30" s="2"/>
      <c r="AS30" s="1"/>
      <c r="AT30" s="3">
        <v>19.489999999999998</v>
      </c>
      <c r="AU30" s="2">
        <f t="shared" si="11"/>
        <v>2.389999999999997</v>
      </c>
      <c r="AV30" s="2">
        <f t="shared" si="12"/>
        <v>0.19078240112007028</v>
      </c>
      <c r="AW30" s="2"/>
      <c r="AX30" s="2"/>
      <c r="AY30" s="2"/>
      <c r="AZ30" s="1"/>
      <c r="BA30" s="3">
        <v>32.020000000000003</v>
      </c>
      <c r="BB30" s="2">
        <f t="shared" si="32"/>
        <v>14.920000000000002</v>
      </c>
      <c r="BC30" s="2">
        <f t="shared" si="33"/>
        <v>3.2257630632366314E-5</v>
      </c>
      <c r="BD30" s="2"/>
      <c r="BE30" s="2"/>
      <c r="BF30" s="2"/>
      <c r="BG30" s="1"/>
      <c r="BH30" s="3">
        <v>26.16</v>
      </c>
      <c r="BI30" s="2">
        <f t="shared" si="15"/>
        <v>9.0599999999999987</v>
      </c>
      <c r="BJ30" s="2">
        <f t="shared" si="16"/>
        <v>1.8735627330571593E-3</v>
      </c>
      <c r="BK30" s="2"/>
      <c r="BL30" s="2"/>
      <c r="BM30" s="2"/>
      <c r="BN30" s="1"/>
      <c r="BO30" s="3">
        <v>25.55</v>
      </c>
      <c r="BP30" s="2">
        <f t="shared" si="17"/>
        <v>8.4499999999999993</v>
      </c>
      <c r="BQ30" s="2">
        <f t="shared" si="18"/>
        <v>2.8595423748938014E-3</v>
      </c>
      <c r="BR30" s="2"/>
      <c r="BS30" s="2"/>
      <c r="BT30" s="2"/>
      <c r="BU30" s="1"/>
      <c r="BV30" s="3">
        <v>33.770000000000003</v>
      </c>
      <c r="BW30" s="2">
        <f t="shared" si="34"/>
        <v>16.670000000000002</v>
      </c>
      <c r="BX30" s="2">
        <f t="shared" si="35"/>
        <v>9.5902509652849387E-6</v>
      </c>
      <c r="BY30" s="2"/>
      <c r="BZ30" s="2"/>
      <c r="CA30" s="2"/>
      <c r="CB30" s="1"/>
    </row>
    <row r="31" spans="2:80">
      <c r="B31" s="11">
        <v>100</v>
      </c>
      <c r="C31" s="22" t="s">
        <v>28</v>
      </c>
      <c r="D31" s="12" t="s">
        <v>12</v>
      </c>
      <c r="E31" s="11">
        <v>18.37</v>
      </c>
      <c r="F31" s="22">
        <f>2^-E31</f>
        <v>2.9517459746215631E-6</v>
      </c>
      <c r="G31" s="12">
        <f>AVERAGE(F31:F32)</f>
        <v>3.6668412242283446E-6</v>
      </c>
      <c r="H31" s="12">
        <f>STDEV(F31:F32)</f>
        <v>1.0112974003824841E-6</v>
      </c>
      <c r="I31" s="22"/>
      <c r="J31" s="23"/>
      <c r="K31" s="11">
        <v>27.85</v>
      </c>
      <c r="L31" s="12">
        <f t="shared" si="22"/>
        <v>9.48</v>
      </c>
      <c r="M31" s="12">
        <f t="shared" si="23"/>
        <v>1.4003469218904561E-3</v>
      </c>
      <c r="N31" s="22">
        <f>AVERAGE(M31:M33)</f>
        <v>1.2470395535496696E-3</v>
      </c>
      <c r="O31" s="22">
        <f>STDEV(M31:M33)</f>
        <v>1.9680267473984748E-4</v>
      </c>
      <c r="P31" s="22"/>
      <c r="Q31" s="23"/>
      <c r="R31" s="11">
        <v>28.87</v>
      </c>
      <c r="S31" s="12">
        <f t="shared" si="24"/>
        <v>10.5</v>
      </c>
      <c r="T31" s="12">
        <f t="shared" si="25"/>
        <v>6.9053396600248776E-4</v>
      </c>
      <c r="U31" s="22">
        <f>AVERAGE(T31:T32)</f>
        <v>7.2309046775280396E-4</v>
      </c>
      <c r="V31" s="22">
        <f>STDEV(T31:T32)</f>
        <v>4.6041846318720503E-5</v>
      </c>
      <c r="W31" s="22"/>
      <c r="X31" s="23"/>
      <c r="Y31" s="11">
        <v>26.91</v>
      </c>
      <c r="Z31" s="12">
        <f t="shared" si="26"/>
        <v>8.5399999999999991</v>
      </c>
      <c r="AA31" s="12">
        <f t="shared" si="27"/>
        <v>2.6866051135541894E-3</v>
      </c>
      <c r="AB31" s="12">
        <f>AVERAGE(AA31:AA32)</f>
        <v>2.3899563287851948E-3</v>
      </c>
      <c r="AC31" s="12">
        <f>STDEV(AA31:AA32)</f>
        <v>4.1952473468180975E-4</v>
      </c>
      <c r="AD31" s="12"/>
      <c r="AE31" s="12"/>
      <c r="AF31" s="11">
        <v>27.56</v>
      </c>
      <c r="AG31" s="12">
        <f t="shared" si="28"/>
        <v>9.1899999999999977</v>
      </c>
      <c r="AH31" s="12">
        <f t="shared" si="29"/>
        <v>1.7121205494453847E-3</v>
      </c>
      <c r="AI31" s="22">
        <f>AVERAGE(AH31:AH32)</f>
        <v>1.6064876093359801E-3</v>
      </c>
      <c r="AJ31" s="22">
        <f>STDEV(AH31:AH32)</f>
        <v>1.4938753653606494E-4</v>
      </c>
      <c r="AK31" s="22"/>
      <c r="AL31" s="23"/>
      <c r="AM31" s="11">
        <v>28.38</v>
      </c>
      <c r="AN31" s="12">
        <f t="shared" si="30"/>
        <v>10.009999999999998</v>
      </c>
      <c r="AO31" s="12">
        <f t="shared" si="31"/>
        <v>9.6981689007523181E-4</v>
      </c>
      <c r="AP31" s="22">
        <f>AVERAGE(AO31:AO32)</f>
        <v>9.6646738277851411E-4</v>
      </c>
      <c r="AQ31" s="22">
        <f>STDEV(AO31:AO32)</f>
        <v>4.7369186462858808E-6</v>
      </c>
      <c r="AR31" s="22"/>
      <c r="AS31" s="23"/>
      <c r="AT31" s="11">
        <v>25.37</v>
      </c>
      <c r="AU31" s="12">
        <f t="shared" si="11"/>
        <v>7</v>
      </c>
      <c r="AV31" s="12">
        <f t="shared" si="12"/>
        <v>7.8125E-3</v>
      </c>
      <c r="AW31" s="22">
        <f>AVERAGE(AV31:AV33)</f>
        <v>9.1397876966824079E-3</v>
      </c>
      <c r="AX31" s="22">
        <f>STDEV(AV31:AV33)</f>
        <v>1.2861234456692898E-3</v>
      </c>
      <c r="AY31" s="22"/>
      <c r="AZ31" s="23"/>
      <c r="BA31" s="11">
        <v>36.03</v>
      </c>
      <c r="BB31" s="12">
        <f t="shared" si="32"/>
        <v>17.66</v>
      </c>
      <c r="BC31" s="12">
        <f t="shared" si="33"/>
        <v>4.8284782179652428E-6</v>
      </c>
      <c r="BD31" s="22">
        <f>AVERAGE(BC31:BC32)</f>
        <v>5.998233971401797E-6</v>
      </c>
      <c r="BE31" s="22">
        <f>STDEV(BC31:BC32)</f>
        <v>1.6542844511739325E-6</v>
      </c>
      <c r="BF31" s="22"/>
      <c r="BG31" s="23"/>
      <c r="BH31" s="11">
        <v>40.89</v>
      </c>
      <c r="BI31" s="12">
        <f t="shared" si="15"/>
        <v>22.52</v>
      </c>
      <c r="BJ31" s="12">
        <f t="shared" si="16"/>
        <v>1.6626640157108376E-7</v>
      </c>
      <c r="BK31" s="22">
        <f>AVERAGE(BJ31:BJ32)</f>
        <v>1.4441356021204443E-7</v>
      </c>
      <c r="BL31" s="22">
        <f>STDEV(BJ31:BJ32)</f>
        <v>3.0904584626341138E-8</v>
      </c>
      <c r="BM31" s="22"/>
      <c r="BN31" s="23"/>
      <c r="BO31" s="11">
        <v>27.67</v>
      </c>
      <c r="BP31" s="12">
        <f t="shared" si="17"/>
        <v>9.3000000000000007</v>
      </c>
      <c r="BQ31" s="12">
        <f t="shared" si="18"/>
        <v>1.5864304616332728E-3</v>
      </c>
      <c r="BR31" s="22">
        <f>AVERAGE(BQ31:BQ32)</f>
        <v>1.710717915595945E-3</v>
      </c>
      <c r="BS31" s="12">
        <f>STDEV(BQ31:BQ33)</f>
        <v>2.5049328305255239E-4</v>
      </c>
      <c r="BT31" s="12"/>
      <c r="BU31" s="13"/>
      <c r="BV31" s="76">
        <v>45</v>
      </c>
      <c r="BW31" s="12">
        <f t="shared" si="34"/>
        <v>26.63</v>
      </c>
      <c r="BX31" s="12">
        <f t="shared" si="35"/>
        <v>9.628778924327316E-9</v>
      </c>
      <c r="BY31" s="12">
        <f>AVERAGE(BX32:BX33)</f>
        <v>2.0246874737195758E-8</v>
      </c>
      <c r="BZ31" s="12">
        <f>STDEV(BX32:BX33)</f>
        <v>2.8681875654088497E-9</v>
      </c>
      <c r="CA31" s="12"/>
      <c r="CB31" s="29"/>
    </row>
    <row r="32" spans="2:80">
      <c r="B32" s="7">
        <f>B31+1</f>
        <v>101</v>
      </c>
      <c r="C32" s="9" t="s">
        <v>28</v>
      </c>
      <c r="D32" s="8" t="s">
        <v>12</v>
      </c>
      <c r="E32" s="7">
        <v>17.8</v>
      </c>
      <c r="F32" s="9">
        <f t="shared" ref="F32:F36" si="36">2^-E32</f>
        <v>4.3819364738351262E-6</v>
      </c>
      <c r="G32" s="9"/>
      <c r="H32" s="9"/>
      <c r="I32" s="9"/>
      <c r="J32" s="24"/>
      <c r="K32" s="7">
        <v>27.37</v>
      </c>
      <c r="L32" s="8">
        <f t="shared" si="22"/>
        <v>9.57</v>
      </c>
      <c r="M32" s="8">
        <f t="shared" si="23"/>
        <v>1.3156577899079006E-3</v>
      </c>
      <c r="N32" s="9"/>
      <c r="O32" s="9"/>
      <c r="P32" s="9"/>
      <c r="Q32" s="24"/>
      <c r="R32" s="7">
        <v>28.17</v>
      </c>
      <c r="S32" s="8">
        <f t="shared" si="24"/>
        <v>10.370000000000001</v>
      </c>
      <c r="T32" s="8">
        <f t="shared" si="25"/>
        <v>7.5564696950312005E-4</v>
      </c>
      <c r="U32" s="9"/>
      <c r="V32" s="9"/>
      <c r="W32" s="9"/>
      <c r="X32" s="24"/>
      <c r="Y32" s="7">
        <v>26.7</v>
      </c>
      <c r="Z32" s="8">
        <f t="shared" si="26"/>
        <v>8.8999999999999986</v>
      </c>
      <c r="AA32" s="8">
        <f t="shared" si="27"/>
        <v>2.0933075440161997E-3</v>
      </c>
      <c r="AB32" s="8"/>
      <c r="AC32" s="8"/>
      <c r="AD32" s="8"/>
      <c r="AE32" s="8"/>
      <c r="AF32" s="7">
        <v>27.18</v>
      </c>
      <c r="AG32" s="8">
        <f t="shared" si="28"/>
        <v>9.379999999999999</v>
      </c>
      <c r="AH32" s="8">
        <f t="shared" si="29"/>
        <v>1.5008546692265754E-3</v>
      </c>
      <c r="AI32" s="9"/>
      <c r="AJ32" s="9"/>
      <c r="AK32" s="9"/>
      <c r="AL32" s="24"/>
      <c r="AM32" s="7">
        <v>27.82</v>
      </c>
      <c r="AN32" s="8">
        <f t="shared" si="30"/>
        <v>10.02</v>
      </c>
      <c r="AO32" s="8">
        <f t="shared" si="31"/>
        <v>9.6311787548179631E-4</v>
      </c>
      <c r="AP32" s="9"/>
      <c r="AQ32" s="9"/>
      <c r="AR32" s="9"/>
      <c r="AS32" s="24"/>
      <c r="AT32" s="7">
        <v>24.56</v>
      </c>
      <c r="AU32" s="8">
        <f t="shared" si="11"/>
        <v>6.759999999999998</v>
      </c>
      <c r="AV32" s="8">
        <f t="shared" si="12"/>
        <v>9.2265051674182193E-3</v>
      </c>
      <c r="AW32" s="9"/>
      <c r="AX32" s="9"/>
      <c r="AY32" s="9"/>
      <c r="AZ32" s="24"/>
      <c r="BA32" s="7">
        <v>34.89</v>
      </c>
      <c r="BB32" s="8">
        <f t="shared" si="32"/>
        <v>17.09</v>
      </c>
      <c r="BC32" s="8">
        <f t="shared" si="33"/>
        <v>7.1679897248383502E-6</v>
      </c>
      <c r="BD32" s="9"/>
      <c r="BE32" s="9"/>
      <c r="BF32" s="9"/>
      <c r="BG32" s="24"/>
      <c r="BH32" s="7">
        <v>40.76</v>
      </c>
      <c r="BI32" s="8">
        <f t="shared" si="15"/>
        <v>22.959999999999997</v>
      </c>
      <c r="BJ32" s="8">
        <f t="shared" si="16"/>
        <v>1.2256071885300508E-7</v>
      </c>
      <c r="BK32" s="9"/>
      <c r="BL32" s="9"/>
      <c r="BM32" s="9"/>
      <c r="BN32" s="24"/>
      <c r="BO32" s="7">
        <v>26.89</v>
      </c>
      <c r="BP32" s="8">
        <f t="shared" si="17"/>
        <v>9.09</v>
      </c>
      <c r="BQ32" s="8">
        <f t="shared" si="18"/>
        <v>1.8350053695586172E-3</v>
      </c>
      <c r="BR32" s="9"/>
      <c r="BS32" s="8"/>
      <c r="BT32" s="8"/>
      <c r="BU32" s="4"/>
      <c r="BV32" s="37">
        <v>43.51</v>
      </c>
      <c r="BW32" s="8">
        <f t="shared" si="34"/>
        <v>25.709999999999997</v>
      </c>
      <c r="BX32" s="8">
        <f t="shared" si="35"/>
        <v>1.8218759859980225E-8</v>
      </c>
      <c r="BY32" s="8"/>
      <c r="BZ32" s="8"/>
      <c r="CA32" s="8"/>
      <c r="CB32" s="30"/>
    </row>
    <row r="33" spans="2:80">
      <c r="B33" s="7">
        <f t="shared" ref="B33:B36" si="37">B32+1</f>
        <v>102</v>
      </c>
      <c r="C33" s="9" t="s">
        <v>28</v>
      </c>
      <c r="D33" s="8" t="s">
        <v>12</v>
      </c>
      <c r="E33" s="83">
        <v>16.25</v>
      </c>
      <c r="F33" s="9">
        <f t="shared" si="36"/>
        <v>1.2831061023768835E-5</v>
      </c>
      <c r="G33" s="9"/>
      <c r="H33" s="9"/>
      <c r="I33" s="9"/>
      <c r="J33" s="24"/>
      <c r="K33" s="3">
        <v>26.18</v>
      </c>
      <c r="L33" s="8">
        <f t="shared" si="22"/>
        <v>9.93</v>
      </c>
      <c r="M33" s="8">
        <f t="shared" si="23"/>
        <v>1.0251139488506517E-3</v>
      </c>
      <c r="N33" s="9"/>
      <c r="O33" s="9"/>
      <c r="P33" s="9"/>
      <c r="Q33" s="24"/>
      <c r="R33" s="83">
        <v>29.29</v>
      </c>
      <c r="S33" s="8">
        <f t="shared" si="24"/>
        <v>13.04</v>
      </c>
      <c r="T33" s="8">
        <f t="shared" si="25"/>
        <v>1.1873229338528891E-4</v>
      </c>
      <c r="U33" s="9"/>
      <c r="V33" s="9"/>
      <c r="W33" s="9"/>
      <c r="X33" s="24"/>
      <c r="Y33" s="83">
        <v>26.05</v>
      </c>
      <c r="Z33" s="8">
        <f t="shared" si="26"/>
        <v>9.8000000000000007</v>
      </c>
      <c r="AA33" s="8">
        <f t="shared" si="27"/>
        <v>1.1217757373017921E-3</v>
      </c>
      <c r="AB33" s="8"/>
      <c r="AC33" s="8"/>
      <c r="AD33" s="8"/>
      <c r="AE33" s="8"/>
      <c r="AF33" s="3">
        <v>27.16</v>
      </c>
      <c r="AG33" s="8">
        <f t="shared" si="28"/>
        <v>10.91</v>
      </c>
      <c r="AH33" s="8">
        <f t="shared" si="29"/>
        <v>5.1971200315105491E-4</v>
      </c>
      <c r="AI33" s="9"/>
      <c r="AJ33" s="9"/>
      <c r="AK33" s="9"/>
      <c r="AL33" s="24"/>
      <c r="AM33" s="83">
        <v>27.35</v>
      </c>
      <c r="AN33" s="8">
        <f t="shared" si="30"/>
        <v>11.100000000000001</v>
      </c>
      <c r="AO33" s="8">
        <f t="shared" si="31"/>
        <v>4.5558251539883131E-4</v>
      </c>
      <c r="AP33" s="9"/>
      <c r="AQ33" s="9"/>
      <c r="AR33" s="9"/>
      <c r="AS33" s="24"/>
      <c r="AT33" s="3">
        <v>22.84</v>
      </c>
      <c r="AU33" s="8">
        <f t="shared" si="11"/>
        <v>6.59</v>
      </c>
      <c r="AV33" s="8">
        <f t="shared" si="12"/>
        <v>1.0380357922629002E-2</v>
      </c>
      <c r="AW33" s="9"/>
      <c r="AX33" s="9"/>
      <c r="AY33" s="9"/>
      <c r="AZ33" s="24"/>
      <c r="BA33" s="83">
        <v>32.92</v>
      </c>
      <c r="BB33" s="8">
        <f t="shared" si="32"/>
        <v>16.670000000000002</v>
      </c>
      <c r="BC33" s="8">
        <f t="shared" si="33"/>
        <v>9.5902509652849387E-6</v>
      </c>
      <c r="BD33" s="9"/>
      <c r="BE33" s="9"/>
      <c r="BF33" s="9"/>
      <c r="BG33" s="24"/>
      <c r="BH33" s="78">
        <v>37.82</v>
      </c>
      <c r="BI33" s="8">
        <f t="shared" si="15"/>
        <v>21.57</v>
      </c>
      <c r="BJ33" s="8">
        <f t="shared" si="16"/>
        <v>3.212055151142335E-7</v>
      </c>
      <c r="BK33" s="9"/>
      <c r="BL33" s="9"/>
      <c r="BM33" s="9"/>
      <c r="BN33" s="24"/>
      <c r="BO33" s="3">
        <v>25.8</v>
      </c>
      <c r="BP33" s="8">
        <f t="shared" si="17"/>
        <v>9.5500000000000007</v>
      </c>
      <c r="BQ33" s="8">
        <f t="shared" si="18"/>
        <v>1.3340236882367136E-3</v>
      </c>
      <c r="BR33" s="9"/>
      <c r="BS33" s="8"/>
      <c r="BT33" s="8"/>
      <c r="BU33" s="4"/>
      <c r="BV33" s="39">
        <v>41.67</v>
      </c>
      <c r="BW33" s="8">
        <f t="shared" si="34"/>
        <v>25.42</v>
      </c>
      <c r="BX33" s="8">
        <f t="shared" si="35"/>
        <v>2.2274989614411289E-8</v>
      </c>
      <c r="BY33" s="8"/>
      <c r="BZ33" s="8"/>
      <c r="CA33" s="8"/>
      <c r="CB33" s="30"/>
    </row>
    <row r="34" spans="2:80">
      <c r="B34" s="11">
        <v>115</v>
      </c>
      <c r="C34" s="22" t="s">
        <v>28</v>
      </c>
      <c r="D34" s="12" t="s">
        <v>26</v>
      </c>
      <c r="E34" s="11">
        <v>16.739999999999998</v>
      </c>
      <c r="F34" s="22">
        <f t="shared" si="36"/>
        <v>9.1360374803080048E-6</v>
      </c>
      <c r="G34" s="22">
        <f t="shared" ref="G34" si="38">AVERAGE(F34:F36)</f>
        <v>5.698679362868172E-6</v>
      </c>
      <c r="H34" s="22">
        <f t="shared" ref="H34" si="39">STDEV(F34:F36)</f>
        <v>3.0175518174218594E-6</v>
      </c>
      <c r="I34" s="14">
        <f>G34/G31</f>
        <v>1.5541112948154472</v>
      </c>
      <c r="J34" s="15">
        <f>((H34/G34)^2+(H31/G31)^2)^0.5*I34</f>
        <v>0.92786048586567449</v>
      </c>
      <c r="K34" s="11">
        <v>26.07</v>
      </c>
      <c r="L34" s="12">
        <f t="shared" si="22"/>
        <v>9.3300000000000018</v>
      </c>
      <c r="M34" s="12">
        <f t="shared" si="23"/>
        <v>1.5537821948338245E-3</v>
      </c>
      <c r="N34" s="22">
        <f t="shared" ref="N34" si="40">AVERAGE(M34:M36)</f>
        <v>2.0424030239273314E-3</v>
      </c>
      <c r="O34" s="22">
        <f t="shared" ref="O34" si="41">STDEV(M34:M36)</f>
        <v>7.613428056406406E-4</v>
      </c>
      <c r="P34" s="14">
        <f>N34/N31</f>
        <v>1.6378013176195398</v>
      </c>
      <c r="Q34" s="15">
        <f>((O34/N34)^2+(O31/N31)^2)^0.5*P34</f>
        <v>0.66297978149815728</v>
      </c>
      <c r="R34" s="11">
        <v>28.62</v>
      </c>
      <c r="S34" s="12">
        <f t="shared" si="24"/>
        <v>11.880000000000003</v>
      </c>
      <c r="T34" s="12">
        <f t="shared" si="25"/>
        <v>2.653161285464005E-4</v>
      </c>
      <c r="U34" s="22">
        <f t="shared" ref="U34" si="42">AVERAGE(T34:T36)</f>
        <v>6.7316381808929548E-4</v>
      </c>
      <c r="V34" s="22">
        <f t="shared" ref="V34" si="43">STDEV(T34:T36)</f>
        <v>3.5321953998998024E-4</v>
      </c>
      <c r="W34" s="14">
        <f>U34/U31</f>
        <v>0.93095379915784415</v>
      </c>
      <c r="X34" s="15">
        <f>((V34/U34)^2+(V31/U31)^2)^0.5*W34</f>
        <v>0.49206943264647612</v>
      </c>
      <c r="Y34" s="11">
        <v>25.77</v>
      </c>
      <c r="Z34" s="12">
        <f t="shared" si="26"/>
        <v>9.0300000000000011</v>
      </c>
      <c r="AA34" s="12">
        <f t="shared" si="27"/>
        <v>1.9129302687244652E-3</v>
      </c>
      <c r="AB34" s="12">
        <f>AVERAGE(AA34:AA35)</f>
        <v>2.5874962269957658E-3</v>
      </c>
      <c r="AC34" s="12">
        <f>STDEV(AA34:AA35)</f>
        <v>9.5398032690247644E-4</v>
      </c>
      <c r="AD34" s="14">
        <f>AB34/AB31</f>
        <v>1.0826541873721098</v>
      </c>
      <c r="AE34" s="14">
        <f>((AC34/AB34)^2+(AC31/AB31)^2)^0.5*AD34</f>
        <v>0.44209473002101179</v>
      </c>
      <c r="AF34" s="11">
        <v>23.88</v>
      </c>
      <c r="AG34" s="12">
        <f t="shared" si="28"/>
        <v>7.1400000000000006</v>
      </c>
      <c r="AH34" s="12">
        <f t="shared" si="29"/>
        <v>7.0899934009153193E-3</v>
      </c>
      <c r="AI34" s="22">
        <f>AVERAGE(AH34:AH36)</f>
        <v>8.7198696702856914E-3</v>
      </c>
      <c r="AJ34" s="22">
        <f>STDEV(AH34:AH36)</f>
        <v>2.185060252069462E-3</v>
      </c>
      <c r="AK34" s="63">
        <f>AI34/AI31</f>
        <v>5.4279096954192703</v>
      </c>
      <c r="AL34" s="64">
        <f>((AJ34/AI34)^2+(AJ31/AI31)^2)^0.5*AK34</f>
        <v>1.4507812164230585</v>
      </c>
      <c r="AM34" s="11">
        <v>26.93</v>
      </c>
      <c r="AN34" s="12">
        <f t="shared" si="30"/>
        <v>10.190000000000001</v>
      </c>
      <c r="AO34" s="12">
        <f t="shared" si="31"/>
        <v>8.5606027472268998E-4</v>
      </c>
      <c r="AP34" s="22">
        <f t="shared" ref="AP34" si="44">AVERAGE(AO34:AO36)</f>
        <v>1.5110715214509587E-3</v>
      </c>
      <c r="AQ34" s="22">
        <f t="shared" ref="AQ34" si="45">STDEV(AO34:AO36)</f>
        <v>5.7870632546469817E-4</v>
      </c>
      <c r="AR34" s="63">
        <f>AP34/AP31</f>
        <v>1.5634997604438057</v>
      </c>
      <c r="AS34" s="64">
        <f>((AQ34/AP34)^2+(AQ31/AP31)^2)^0.5*AR34</f>
        <v>0.59883419265601412</v>
      </c>
      <c r="AT34" s="11">
        <v>19.77</v>
      </c>
      <c r="AU34" s="12">
        <f t="shared" si="11"/>
        <v>3.0300000000000011</v>
      </c>
      <c r="AV34" s="12">
        <f t="shared" si="12"/>
        <v>0.1224275371983658</v>
      </c>
      <c r="AW34" s="22">
        <f t="shared" ref="AW34" si="46">AVERAGE(AV34:AV36)</f>
        <v>0.13943368904748168</v>
      </c>
      <c r="AX34" s="22">
        <f t="shared" ref="AX34" si="47">STDEV(AV34:AV36)</f>
        <v>3.4598775807763792E-2</v>
      </c>
      <c r="AY34" s="63">
        <f>AW34/AW31</f>
        <v>15.255681387226732</v>
      </c>
      <c r="AZ34" s="64">
        <f>((AX34/AW34)^2+(AX31/AW31)^2)^0.5*AY34</f>
        <v>4.351846294134341</v>
      </c>
      <c r="BA34" s="26">
        <v>31.31</v>
      </c>
      <c r="BB34" s="12">
        <f t="shared" si="32"/>
        <v>14.57</v>
      </c>
      <c r="BC34" s="12">
        <f t="shared" si="33"/>
        <v>4.1114305934621915E-5</v>
      </c>
      <c r="BD34" s="22">
        <f>AVERAGE(BC34:BC36)</f>
        <v>2.9027222539187817E-5</v>
      </c>
      <c r="BE34" s="22">
        <f>STDEV(BC34:BC36)</f>
        <v>1.1479216817041095E-5</v>
      </c>
      <c r="BF34" s="63">
        <f>BD34/BD31</f>
        <v>4.8392948120368349</v>
      </c>
      <c r="BG34" s="64">
        <f>((BE34/BD34)^2+(BE31/BD31)^2)^0.5*BF34</f>
        <v>2.3331959621818106</v>
      </c>
      <c r="BH34" s="11">
        <v>37.11</v>
      </c>
      <c r="BI34" s="12">
        <f t="shared" si="15"/>
        <v>20.37</v>
      </c>
      <c r="BJ34" s="12">
        <f t="shared" si="16"/>
        <v>7.3793649365539067E-7</v>
      </c>
      <c r="BK34" s="22">
        <f t="shared" ref="BK34" si="48">AVERAGE(BJ34:BJ36)</f>
        <v>5.1672593824030878E-7</v>
      </c>
      <c r="BL34" s="22">
        <f t="shared" ref="BL34" si="49">STDEV(BJ34:BJ36)</f>
        <v>2.2016323093472473E-7</v>
      </c>
      <c r="BM34" s="63">
        <f>BK34/BK31</f>
        <v>3.5780984658337687</v>
      </c>
      <c r="BN34" s="64">
        <f>((BL34/BK34)^2+(BL31/BK31)^2)^0.5*BM34</f>
        <v>1.7060247250703777</v>
      </c>
      <c r="BO34" s="11">
        <v>26.29</v>
      </c>
      <c r="BP34" s="12">
        <f t="shared" si="17"/>
        <v>9.5500000000000007</v>
      </c>
      <c r="BQ34" s="12">
        <f t="shared" si="18"/>
        <v>1.3340236882367136E-3</v>
      </c>
      <c r="BR34" s="22">
        <f t="shared" ref="BR34" si="50">AVERAGE(BQ34:BQ36)</f>
        <v>1.7089618523845457E-3</v>
      </c>
      <c r="BS34" s="12">
        <f t="shared" ref="BS34" si="51">STDEV(BQ34:BQ36)</f>
        <v>3.4335025404496142E-4</v>
      </c>
      <c r="BT34" s="14">
        <f>BR34/BR31</f>
        <v>0.99897349341151453</v>
      </c>
      <c r="BU34" s="15">
        <f>((BS34/BR34)^2+(BS31/BR31)^2)^0.5*BT34</f>
        <v>0.24835291136762774</v>
      </c>
      <c r="BV34" s="11">
        <v>36.549999999999997</v>
      </c>
      <c r="BW34" s="12">
        <f t="shared" si="34"/>
        <v>19.809999999999999</v>
      </c>
      <c r="BX34" s="12">
        <f t="shared" si="35"/>
        <v>1.0879170569118731E-6</v>
      </c>
      <c r="BY34" s="12">
        <f t="shared" ref="BY34" si="52">AVERAGE(BX34:BX36)</f>
        <v>1.0844838368212954E-6</v>
      </c>
      <c r="BZ34" s="12">
        <f t="shared" ref="BZ34" si="53">STDEV(BX34:BX36)</f>
        <v>3.135077977139888E-7</v>
      </c>
      <c r="CA34" s="14">
        <f>BY34/BY31</f>
        <v>53.563023967791835</v>
      </c>
      <c r="CB34" s="46">
        <f>((BZ34/BY34)^2+(BZ31/BY31)^2)^0.5*CA34</f>
        <v>17.243450194473748</v>
      </c>
    </row>
    <row r="35" spans="2:80">
      <c r="B35" s="7">
        <f t="shared" si="37"/>
        <v>116</v>
      </c>
      <c r="C35" s="9" t="s">
        <v>28</v>
      </c>
      <c r="D35" s="8" t="s">
        <v>26</v>
      </c>
      <c r="E35" s="7">
        <v>18.13</v>
      </c>
      <c r="F35" s="9">
        <f t="shared" si="36"/>
        <v>3.4859903344322266E-6</v>
      </c>
      <c r="G35" s="9"/>
      <c r="H35" s="9"/>
      <c r="I35" s="6"/>
      <c r="J35" s="5"/>
      <c r="K35" s="7">
        <v>26.55</v>
      </c>
      <c r="L35" s="8">
        <f t="shared" si="22"/>
        <v>8.4200000000000017</v>
      </c>
      <c r="M35" s="8">
        <f t="shared" si="23"/>
        <v>2.9196274387401104E-3</v>
      </c>
      <c r="N35" s="6"/>
      <c r="O35" s="6"/>
      <c r="P35" s="6"/>
      <c r="Q35" s="5"/>
      <c r="R35" s="7">
        <v>28.29</v>
      </c>
      <c r="S35" s="8">
        <f t="shared" si="24"/>
        <v>10.16</v>
      </c>
      <c r="T35" s="8">
        <f t="shared" si="25"/>
        <v>8.7404792082809821E-4</v>
      </c>
      <c r="U35" s="6"/>
      <c r="V35" s="6"/>
      <c r="W35" s="6"/>
      <c r="X35" s="5"/>
      <c r="Y35" s="7">
        <v>26.39</v>
      </c>
      <c r="Z35" s="8">
        <f t="shared" si="26"/>
        <v>8.2600000000000016</v>
      </c>
      <c r="AA35" s="8">
        <f t="shared" si="27"/>
        <v>3.262062185267066E-3</v>
      </c>
      <c r="AB35" s="8"/>
      <c r="AC35" s="8"/>
      <c r="AD35" s="8"/>
      <c r="AE35" s="8"/>
      <c r="AF35" s="7">
        <v>24.61</v>
      </c>
      <c r="AG35" s="8">
        <f t="shared" si="28"/>
        <v>6.48</v>
      </c>
      <c r="AH35" s="8">
        <f t="shared" si="29"/>
        <v>1.1202775375123653E-2</v>
      </c>
      <c r="AI35" s="9"/>
      <c r="AJ35" s="9"/>
      <c r="AK35" s="9"/>
      <c r="AL35" s="24"/>
      <c r="AM35" s="7">
        <v>27.13</v>
      </c>
      <c r="AN35" s="8">
        <f t="shared" si="30"/>
        <v>9</v>
      </c>
      <c r="AO35" s="8">
        <f t="shared" si="31"/>
        <v>1.953125E-3</v>
      </c>
      <c r="AP35" s="9"/>
      <c r="AQ35" s="9"/>
      <c r="AR35" s="9"/>
      <c r="AS35" s="24"/>
      <c r="AT35" s="7">
        <v>20.61</v>
      </c>
      <c r="AU35" s="8">
        <f t="shared" si="11"/>
        <v>2.4800000000000004</v>
      </c>
      <c r="AV35" s="8">
        <f t="shared" si="12"/>
        <v>0.17924440600197841</v>
      </c>
      <c r="AW35" s="9"/>
      <c r="AX35" s="9"/>
      <c r="AY35" s="9"/>
      <c r="AZ35" s="24"/>
      <c r="BA35" s="27">
        <v>33.869999999999997</v>
      </c>
      <c r="BB35" s="8">
        <f t="shared" si="32"/>
        <v>15.739999999999998</v>
      </c>
      <c r="BC35" s="8">
        <f t="shared" si="33"/>
        <v>1.8272074960616013E-5</v>
      </c>
      <c r="BD35" s="9"/>
      <c r="BE35" s="9"/>
      <c r="BF35" s="9"/>
      <c r="BG35" s="24"/>
      <c r="BH35" s="7">
        <v>39.020000000000003</v>
      </c>
      <c r="BI35" s="8">
        <f t="shared" si="15"/>
        <v>20.890000000000004</v>
      </c>
      <c r="BJ35" s="8">
        <f t="shared" si="16"/>
        <v>5.1461612534734032E-7</v>
      </c>
      <c r="BK35" s="9"/>
      <c r="BL35" s="9"/>
      <c r="BM35" s="9"/>
      <c r="BN35" s="24"/>
      <c r="BO35" s="7">
        <v>27.26</v>
      </c>
      <c r="BP35" s="8">
        <f t="shared" si="17"/>
        <v>9.1300000000000026</v>
      </c>
      <c r="BQ35" s="8">
        <f t="shared" si="18"/>
        <v>1.7848270512292952E-3</v>
      </c>
      <c r="BR35" s="9"/>
      <c r="BS35" s="8"/>
      <c r="BT35" s="6"/>
      <c r="BU35" s="5"/>
      <c r="BV35" s="7">
        <v>37.58</v>
      </c>
      <c r="BW35" s="8">
        <f t="shared" si="34"/>
        <v>19.45</v>
      </c>
      <c r="BX35" s="8">
        <f t="shared" si="35"/>
        <v>1.396260925241115E-6</v>
      </c>
      <c r="BY35" s="8"/>
      <c r="BZ35" s="8"/>
      <c r="CA35" s="8"/>
      <c r="CB35" s="30"/>
    </row>
    <row r="36" spans="2:80">
      <c r="B36" s="3">
        <f t="shared" si="37"/>
        <v>117</v>
      </c>
      <c r="C36" s="25" t="s">
        <v>28</v>
      </c>
      <c r="D36" s="2" t="s">
        <v>26</v>
      </c>
      <c r="E36" s="3">
        <v>17.77</v>
      </c>
      <c r="F36" s="25">
        <f t="shared" si="36"/>
        <v>4.4740102738642846E-6</v>
      </c>
      <c r="G36" s="25"/>
      <c r="H36" s="25"/>
      <c r="I36" s="16"/>
      <c r="J36" s="17"/>
      <c r="K36" s="3">
        <v>27.01</v>
      </c>
      <c r="L36" s="2">
        <f t="shared" si="22"/>
        <v>9.240000000000002</v>
      </c>
      <c r="M36" s="2">
        <f t="shared" si="23"/>
        <v>1.6537994382080591E-3</v>
      </c>
      <c r="N36" s="16"/>
      <c r="O36" s="16"/>
      <c r="P36" s="16"/>
      <c r="Q36" s="17"/>
      <c r="R36" s="3">
        <v>27.92</v>
      </c>
      <c r="S36" s="2">
        <f t="shared" si="24"/>
        <v>10.150000000000002</v>
      </c>
      <c r="T36" s="2">
        <f t="shared" si="25"/>
        <v>8.8012740489338778E-4</v>
      </c>
      <c r="U36" s="16"/>
      <c r="V36" s="16"/>
      <c r="W36" s="16"/>
      <c r="X36" s="17"/>
      <c r="Y36" s="83">
        <v>45</v>
      </c>
      <c r="Z36" s="2">
        <f t="shared" si="26"/>
        <v>27.23</v>
      </c>
      <c r="AA36" s="2">
        <f t="shared" si="27"/>
        <v>6.3526249808665947E-9</v>
      </c>
      <c r="AB36" s="2"/>
      <c r="AC36" s="2"/>
      <c r="AD36" s="2"/>
      <c r="AE36" s="2"/>
      <c r="AF36" s="3">
        <v>24.76</v>
      </c>
      <c r="AG36" s="2">
        <f t="shared" si="28"/>
        <v>6.990000000000002</v>
      </c>
      <c r="AH36" s="2">
        <f t="shared" si="29"/>
        <v>7.8668402348181059E-3</v>
      </c>
      <c r="AI36" s="25"/>
      <c r="AJ36" s="25"/>
      <c r="AK36" s="25"/>
      <c r="AL36" s="28"/>
      <c r="AM36" s="3">
        <v>26.95</v>
      </c>
      <c r="AN36" s="2">
        <f t="shared" si="30"/>
        <v>9.18</v>
      </c>
      <c r="AO36" s="2">
        <f t="shared" si="31"/>
        <v>1.7240292896301863E-3</v>
      </c>
      <c r="AP36" s="25"/>
      <c r="AQ36" s="25"/>
      <c r="AR36" s="25"/>
      <c r="AS36" s="28"/>
      <c r="AT36" s="3">
        <v>20.87</v>
      </c>
      <c r="AU36" s="2">
        <f t="shared" si="11"/>
        <v>3.1000000000000014</v>
      </c>
      <c r="AV36" s="2">
        <f t="shared" si="12"/>
        <v>0.11662912394210083</v>
      </c>
      <c r="AW36" s="25"/>
      <c r="AX36" s="25"/>
      <c r="AY36" s="25"/>
      <c r="AZ36" s="28"/>
      <c r="BA36" s="74">
        <v>32.909999999999997</v>
      </c>
      <c r="BB36" s="2">
        <f t="shared" si="32"/>
        <v>15.139999999999997</v>
      </c>
      <c r="BC36" s="2">
        <f t="shared" si="33"/>
        <v>2.7695286722325524E-5</v>
      </c>
      <c r="BD36" s="25"/>
      <c r="BE36" s="25"/>
      <c r="BF36" s="25"/>
      <c r="BG36" s="28"/>
      <c r="BH36" s="3">
        <v>39.450000000000003</v>
      </c>
      <c r="BI36" s="2">
        <f t="shared" si="15"/>
        <v>21.680000000000003</v>
      </c>
      <c r="BJ36" s="2">
        <f t="shared" si="16"/>
        <v>2.976251957181952E-7</v>
      </c>
      <c r="BK36" s="25"/>
      <c r="BL36" s="25"/>
      <c r="BM36" s="25"/>
      <c r="BN36" s="28"/>
      <c r="BO36" s="3">
        <v>26.73</v>
      </c>
      <c r="BP36" s="2">
        <f t="shared" si="17"/>
        <v>8.9600000000000009</v>
      </c>
      <c r="BQ36" s="2">
        <f t="shared" si="18"/>
        <v>2.0080348176876287E-3</v>
      </c>
      <c r="BR36" s="25"/>
      <c r="BS36" s="2"/>
      <c r="BT36" s="2"/>
      <c r="BU36" s="1"/>
      <c r="BV36" s="3">
        <v>38.08</v>
      </c>
      <c r="BW36" s="2">
        <f t="shared" si="34"/>
        <v>20.309999999999999</v>
      </c>
      <c r="BX36" s="2">
        <f t="shared" si="35"/>
        <v>7.692735283108974E-7</v>
      </c>
      <c r="BY36" s="2"/>
      <c r="BZ36" s="2"/>
      <c r="CA36" s="2"/>
      <c r="CB36" s="32"/>
    </row>
    <row r="37" spans="2:80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5" spans="2:80">
      <c r="B45" s="26"/>
      <c r="C45" s="11" t="s">
        <v>0</v>
      </c>
      <c r="D45" s="23"/>
      <c r="E45" s="12" t="s">
        <v>1</v>
      </c>
      <c r="F45" s="22"/>
      <c r="G45" s="26" t="s">
        <v>2</v>
      </c>
      <c r="H45" s="23"/>
      <c r="I45" s="22" t="s">
        <v>3</v>
      </c>
      <c r="J45" s="22"/>
      <c r="K45" s="26" t="s">
        <v>4</v>
      </c>
      <c r="L45" s="23"/>
      <c r="M45" s="22" t="s">
        <v>18</v>
      </c>
      <c r="N45" s="22"/>
      <c r="O45" s="26" t="s">
        <v>19</v>
      </c>
      <c r="P45" s="23"/>
      <c r="Q45" s="22" t="s">
        <v>20</v>
      </c>
      <c r="R45" s="22"/>
      <c r="S45" s="26" t="s">
        <v>21</v>
      </c>
      <c r="T45" s="23"/>
      <c r="U45" s="22" t="s">
        <v>22</v>
      </c>
      <c r="V45" s="22"/>
      <c r="W45" s="26" t="s">
        <v>23</v>
      </c>
      <c r="X45" s="23"/>
    </row>
    <row r="46" spans="2:80">
      <c r="B46" s="11" t="s">
        <v>11</v>
      </c>
      <c r="C46" s="62">
        <v>1</v>
      </c>
      <c r="D46" s="49">
        <v>0.21450517421680793</v>
      </c>
      <c r="E46" s="51">
        <v>1</v>
      </c>
      <c r="F46" s="51">
        <v>0.38296086718296651</v>
      </c>
      <c r="G46" s="62">
        <v>1</v>
      </c>
      <c r="H46" s="49">
        <v>0.17082375355530913</v>
      </c>
      <c r="I46" s="51">
        <v>1</v>
      </c>
      <c r="J46" s="51">
        <v>8.6652878899871874E-2</v>
      </c>
      <c r="K46" s="62">
        <v>1</v>
      </c>
      <c r="L46" s="49">
        <v>0.1239206231415132</v>
      </c>
      <c r="M46" s="14">
        <v>1</v>
      </c>
      <c r="N46" s="15">
        <v>8.5735488325656764E-2</v>
      </c>
      <c r="O46" s="62">
        <v>1</v>
      </c>
      <c r="P46" s="49">
        <v>0.17535062836454132</v>
      </c>
      <c r="Q46" s="51">
        <v>1</v>
      </c>
      <c r="R46" s="51">
        <v>0.44059750089628574</v>
      </c>
      <c r="S46" s="62">
        <v>1</v>
      </c>
      <c r="T46" s="49">
        <v>0.30794570127577231</v>
      </c>
      <c r="U46" s="51">
        <v>1</v>
      </c>
      <c r="V46" s="51">
        <v>0.24749109628817711</v>
      </c>
      <c r="W46" s="62">
        <v>1</v>
      </c>
      <c r="X46" s="49">
        <v>0.49151023248090825</v>
      </c>
    </row>
    <row r="47" spans="2:80">
      <c r="B47" s="7" t="s">
        <v>13</v>
      </c>
      <c r="C47" s="60">
        <v>1.3098567102987471</v>
      </c>
      <c r="D47" s="50">
        <v>0.69155692776282718</v>
      </c>
      <c r="E47" s="52">
        <v>2.7977211144211349</v>
      </c>
      <c r="F47" s="52">
        <v>0.96214328182509412</v>
      </c>
      <c r="G47" s="60">
        <v>3.7477167334563712</v>
      </c>
      <c r="H47" s="50">
        <v>1.4256975165755585</v>
      </c>
      <c r="I47" s="52">
        <v>2.4740535211237478</v>
      </c>
      <c r="J47" s="52">
        <v>0.81569623285703141</v>
      </c>
      <c r="K47" s="60">
        <v>0.85199754900169644</v>
      </c>
      <c r="L47" s="50">
        <v>0.27123527882128579</v>
      </c>
      <c r="M47" s="6">
        <v>7.0124885169284576</v>
      </c>
      <c r="N47" s="5">
        <v>1.2021132841259654</v>
      </c>
      <c r="O47" s="60">
        <v>6.3210612664350974</v>
      </c>
      <c r="P47" s="50">
        <v>3.000180306871671</v>
      </c>
      <c r="Q47" s="52">
        <v>0.8012824554634832</v>
      </c>
      <c r="R47" s="52">
        <v>0.4945439888625488</v>
      </c>
      <c r="S47" s="60">
        <v>0.94411648985728258</v>
      </c>
      <c r="T47" s="50">
        <v>0.47679781890437029</v>
      </c>
      <c r="U47" s="52">
        <v>0.77445851394973142</v>
      </c>
      <c r="V47" s="52">
        <v>0.41801467767089423</v>
      </c>
      <c r="W47" s="60">
        <v>3445.0463454429209</v>
      </c>
      <c r="X47" s="50">
        <v>1845.0456941726479</v>
      </c>
    </row>
    <row r="48" spans="2:80">
      <c r="B48" s="7" t="s">
        <v>14</v>
      </c>
      <c r="C48" s="60">
        <v>1.2520329339529468</v>
      </c>
      <c r="D48" s="50">
        <v>0.46806751775723343</v>
      </c>
      <c r="E48" s="52">
        <v>4.5998821654816755</v>
      </c>
      <c r="F48" s="52">
        <v>0.96776211811732404</v>
      </c>
      <c r="G48" s="60">
        <v>3.4590127625662053</v>
      </c>
      <c r="H48" s="50">
        <v>0.98545157906524461</v>
      </c>
      <c r="I48" s="52">
        <v>5.9781121323201063</v>
      </c>
      <c r="J48" s="52">
        <v>1.2691345457938434</v>
      </c>
      <c r="K48" s="60">
        <v>1.9073582312202657</v>
      </c>
      <c r="L48" s="50">
        <v>1.071502405613999</v>
      </c>
      <c r="M48" s="6">
        <v>32.648165531233992</v>
      </c>
      <c r="N48" s="5">
        <v>9.800351630396765</v>
      </c>
      <c r="O48" s="60">
        <v>29.662076974002851</v>
      </c>
      <c r="P48" s="50">
        <v>5.816574345230479</v>
      </c>
      <c r="Q48" s="52">
        <v>1.3126714833337283</v>
      </c>
      <c r="R48" s="52">
        <v>0.72696166870101386</v>
      </c>
      <c r="S48" s="60">
        <v>1.1015999616498251</v>
      </c>
      <c r="T48" s="50">
        <v>0.30753049709611896</v>
      </c>
      <c r="U48" s="52">
        <v>1.0622467746642565</v>
      </c>
      <c r="V48" s="52">
        <v>0.60037978277122905</v>
      </c>
      <c r="W48" s="60">
        <v>90658.642562630033</v>
      </c>
      <c r="X48" s="50">
        <v>70311.64996799134</v>
      </c>
    </row>
    <row r="49" spans="2:25">
      <c r="B49" s="7" t="s">
        <v>15</v>
      </c>
      <c r="C49" s="60">
        <v>0.86938408781681209</v>
      </c>
      <c r="D49" s="50">
        <v>0.12290808831224681</v>
      </c>
      <c r="E49" s="52">
        <v>11.128131584315344</v>
      </c>
      <c r="F49" s="52">
        <v>1.844414588639947</v>
      </c>
      <c r="G49" s="60">
        <v>1.9586571272186648</v>
      </c>
      <c r="H49" s="50">
        <v>0.52521295332285889</v>
      </c>
      <c r="I49" s="52">
        <v>6.2703296535474067</v>
      </c>
      <c r="J49" s="52">
        <v>1.5925118670552203</v>
      </c>
      <c r="K49" s="60">
        <v>4.74709997700554</v>
      </c>
      <c r="L49" s="50">
        <v>2.1771790634236816</v>
      </c>
      <c r="M49" s="6">
        <v>55.150268889240365</v>
      </c>
      <c r="N49" s="5">
        <v>18.971188707029317</v>
      </c>
      <c r="O49" s="60">
        <v>122.81421225641897</v>
      </c>
      <c r="P49" s="50">
        <v>22.382340092798358</v>
      </c>
      <c r="Q49" s="52">
        <v>5.0601073834190204</v>
      </c>
      <c r="R49" s="52">
        <v>2.9713656027069195</v>
      </c>
      <c r="S49" s="60">
        <v>14.536597641864708</v>
      </c>
      <c r="T49" s="50">
        <v>16.035188663785334</v>
      </c>
      <c r="U49" s="52">
        <v>2.8641628350169435</v>
      </c>
      <c r="V49" s="52">
        <v>0.95504104576033433</v>
      </c>
      <c r="W49" s="60">
        <v>3746.8289852828298</v>
      </c>
      <c r="X49" s="50">
        <v>371.49271741769911</v>
      </c>
    </row>
    <row r="50" spans="2:25">
      <c r="B50" s="7" t="s">
        <v>16</v>
      </c>
      <c r="C50" s="60">
        <v>0.83678102811689981</v>
      </c>
      <c r="D50" s="50">
        <v>0.25830718498966077</v>
      </c>
      <c r="E50" s="52">
        <v>3.8324508516198579</v>
      </c>
      <c r="F50" s="52">
        <v>1.1525475699552301</v>
      </c>
      <c r="G50" s="60">
        <v>1.191539741668147</v>
      </c>
      <c r="H50" s="50">
        <v>0.1322600275327882</v>
      </c>
      <c r="I50" s="52">
        <v>3.2788771294657404</v>
      </c>
      <c r="J50" s="52">
        <v>1.1165418981434601</v>
      </c>
      <c r="K50" s="60">
        <v>4.6937613930057749</v>
      </c>
      <c r="L50" s="50">
        <v>1.519963770040148</v>
      </c>
      <c r="M50" s="6">
        <v>30.188700416185874</v>
      </c>
      <c r="N50" s="5">
        <v>8.4725225170079295</v>
      </c>
      <c r="O50" s="60">
        <v>39.962087301809632</v>
      </c>
      <c r="P50" s="50">
        <v>4.5631485296920271</v>
      </c>
      <c r="Q50" s="52">
        <v>5.2811623976052235</v>
      </c>
      <c r="R50" s="52">
        <v>2.6604874672190562</v>
      </c>
      <c r="S50" s="60">
        <v>3.3999948375578768</v>
      </c>
      <c r="T50" s="50">
        <v>2.5589803155900031</v>
      </c>
      <c r="U50" s="52">
        <v>1.7151507812084721</v>
      </c>
      <c r="V50" s="52">
        <v>0.82517947145326143</v>
      </c>
      <c r="W50" s="60">
        <v>23407.739102074833</v>
      </c>
      <c r="X50" s="50">
        <v>32935.147968384656</v>
      </c>
    </row>
    <row r="51" spans="2:25">
      <c r="B51" s="39" t="s">
        <v>28</v>
      </c>
      <c r="C51" s="61">
        <v>1.5541112948154472</v>
      </c>
      <c r="D51" s="56">
        <v>0.92786048586567449</v>
      </c>
      <c r="E51" s="55">
        <v>1.6378013176195398</v>
      </c>
      <c r="F51" s="55">
        <v>0.66297978149815728</v>
      </c>
      <c r="G51" s="61">
        <v>0.93095379915784415</v>
      </c>
      <c r="H51" s="56">
        <v>0.49206943264647612</v>
      </c>
      <c r="I51" s="55">
        <v>1.0826541873721098</v>
      </c>
      <c r="J51" s="55">
        <v>0.44209473002101179</v>
      </c>
      <c r="K51" s="61">
        <v>1.5634997604438057</v>
      </c>
      <c r="L51" s="56">
        <v>0.59883419265601412</v>
      </c>
      <c r="M51" s="55">
        <v>5.4279096954192703</v>
      </c>
      <c r="N51" s="55">
        <v>1.4507812164230585</v>
      </c>
      <c r="O51" s="61">
        <v>15.255681387226732</v>
      </c>
      <c r="P51" s="56">
        <v>4.351846294134341</v>
      </c>
      <c r="Q51" s="55">
        <v>4.8392948120368349</v>
      </c>
      <c r="R51" s="55">
        <v>2.3331959621818106</v>
      </c>
      <c r="S51" s="61">
        <v>3.5780984658337687</v>
      </c>
      <c r="T51" s="56">
        <v>1.7060247250703777</v>
      </c>
      <c r="U51" s="55">
        <v>0.99897349341151453</v>
      </c>
      <c r="V51" s="55">
        <v>0.24835291136762774</v>
      </c>
      <c r="W51" s="61">
        <v>53.563023967791835</v>
      </c>
      <c r="X51" s="69">
        <v>17.243450194473748</v>
      </c>
      <c r="Y51" s="21"/>
    </row>
    <row r="86" spans="1:70">
      <c r="A86" s="26"/>
      <c r="B86" s="11" t="s">
        <v>0</v>
      </c>
      <c r="C86" s="23"/>
      <c r="D86" s="12" t="s">
        <v>1</v>
      </c>
      <c r="E86" s="22"/>
      <c r="F86" s="26" t="s">
        <v>2</v>
      </c>
      <c r="G86" s="23"/>
      <c r="H86" s="22" t="s">
        <v>3</v>
      </c>
      <c r="I86" s="22"/>
      <c r="J86" s="26" t="s">
        <v>4</v>
      </c>
      <c r="K86" s="23"/>
      <c r="L86" s="22" t="s">
        <v>18</v>
      </c>
      <c r="M86" s="22"/>
      <c r="N86" s="26" t="s">
        <v>19</v>
      </c>
      <c r="O86" s="23"/>
      <c r="P86" s="22" t="s">
        <v>20</v>
      </c>
      <c r="Q86" s="22"/>
      <c r="R86" s="26" t="s">
        <v>21</v>
      </c>
      <c r="S86" s="23"/>
      <c r="T86" s="22" t="s">
        <v>22</v>
      </c>
      <c r="U86" s="22"/>
      <c r="V86" s="26" t="s">
        <v>23</v>
      </c>
      <c r="W86" s="23"/>
    </row>
    <row r="87" spans="1:70">
      <c r="A87" s="11" t="s">
        <v>11</v>
      </c>
      <c r="B87" s="62">
        <v>1</v>
      </c>
      <c r="C87" s="49">
        <v>0.21450517421680793</v>
      </c>
      <c r="D87" s="51">
        <v>1</v>
      </c>
      <c r="E87" s="51">
        <v>0.38296086718296651</v>
      </c>
      <c r="F87" s="62">
        <v>1</v>
      </c>
      <c r="G87" s="49">
        <v>0.17082375355530913</v>
      </c>
      <c r="H87" s="51">
        <v>1</v>
      </c>
      <c r="I87" s="51">
        <v>8.6652878899871874E-2</v>
      </c>
      <c r="J87" s="62">
        <v>1</v>
      </c>
      <c r="K87" s="49">
        <v>0.1239206231415132</v>
      </c>
      <c r="L87" s="14">
        <v>1</v>
      </c>
      <c r="M87" s="15">
        <v>8.5735488325656764E-2</v>
      </c>
      <c r="N87" s="62">
        <v>1</v>
      </c>
      <c r="O87" s="49">
        <v>0.17535062836454132</v>
      </c>
      <c r="P87" s="51">
        <v>1</v>
      </c>
      <c r="Q87" s="51">
        <v>0.44059750089628574</v>
      </c>
      <c r="R87" s="62">
        <v>1</v>
      </c>
      <c r="S87" s="49">
        <v>0.30794570127577231</v>
      </c>
      <c r="T87" s="51">
        <v>1</v>
      </c>
      <c r="U87" s="51">
        <v>0.24749109628817711</v>
      </c>
      <c r="V87" s="62">
        <v>1</v>
      </c>
      <c r="W87" s="49">
        <v>0.49151023248090825</v>
      </c>
    </row>
    <row r="88" spans="1:70">
      <c r="A88" s="7" t="s">
        <v>13</v>
      </c>
      <c r="B88" s="60">
        <v>1.3098567102987471</v>
      </c>
      <c r="C88" s="50">
        <v>0.69155692776282718</v>
      </c>
      <c r="D88" s="52">
        <v>2.7977211144211349</v>
      </c>
      <c r="E88" s="52">
        <v>0.96214328182509412</v>
      </c>
      <c r="F88" s="60">
        <v>3.7477167334563712</v>
      </c>
      <c r="G88" s="50">
        <v>1.4256975165755585</v>
      </c>
      <c r="H88" s="52">
        <v>2.4740535211237478</v>
      </c>
      <c r="I88" s="52">
        <v>0.81569623285703141</v>
      </c>
      <c r="J88" s="60">
        <v>0.85199754900169644</v>
      </c>
      <c r="K88" s="50">
        <v>0.27123527882128579</v>
      </c>
      <c r="L88" s="6">
        <v>7.0124885169284576</v>
      </c>
      <c r="M88" s="5">
        <v>1.2021132841259654</v>
      </c>
      <c r="N88" s="60">
        <v>6.3210612664350974</v>
      </c>
      <c r="O88" s="50">
        <v>3.000180306871671</v>
      </c>
      <c r="P88" s="52">
        <v>0.8012824554634832</v>
      </c>
      <c r="Q88" s="52">
        <v>0.4945439888625488</v>
      </c>
      <c r="R88" s="60">
        <v>0.94411648985728258</v>
      </c>
      <c r="S88" s="50">
        <v>0.47679781890437029</v>
      </c>
      <c r="T88" s="52">
        <v>0.77445851394973142</v>
      </c>
      <c r="U88" s="52">
        <v>0.41801467767089423</v>
      </c>
      <c r="V88" s="60">
        <v>3445.0463454429209</v>
      </c>
      <c r="W88" s="50">
        <v>1845.0456941726479</v>
      </c>
    </row>
    <row r="89" spans="1:70">
      <c r="A89" s="7" t="s">
        <v>14</v>
      </c>
      <c r="B89" s="60">
        <v>1.2520329339529468</v>
      </c>
      <c r="C89" s="50">
        <v>0.46806751775723343</v>
      </c>
      <c r="D89" s="52">
        <v>4.5998821654816755</v>
      </c>
      <c r="E89" s="52">
        <v>0.96776211811732404</v>
      </c>
      <c r="F89" s="60">
        <v>3.4590127625662053</v>
      </c>
      <c r="G89" s="50">
        <v>0.98545157906524461</v>
      </c>
      <c r="H89" s="52">
        <v>5.9781121323201063</v>
      </c>
      <c r="I89" s="52">
        <v>1.2691345457938434</v>
      </c>
      <c r="J89" s="60">
        <v>1.9073582312202657</v>
      </c>
      <c r="K89" s="50">
        <v>1.071502405613999</v>
      </c>
      <c r="L89" s="6">
        <v>32.648165531233992</v>
      </c>
      <c r="M89" s="5">
        <v>9.800351630396765</v>
      </c>
      <c r="N89" s="60">
        <v>29.662076974002851</v>
      </c>
      <c r="O89" s="50">
        <v>5.816574345230479</v>
      </c>
      <c r="P89" s="52">
        <v>1.3126714833337283</v>
      </c>
      <c r="Q89" s="52">
        <v>0.72696166870101386</v>
      </c>
      <c r="R89" s="60">
        <v>1.1015999616498251</v>
      </c>
      <c r="S89" s="50">
        <v>0.30753049709611896</v>
      </c>
      <c r="T89" s="52">
        <v>1.0622467746642565</v>
      </c>
      <c r="U89" s="52">
        <v>0.60037978277122905</v>
      </c>
      <c r="V89" s="60">
        <v>90658.642562630033</v>
      </c>
      <c r="W89" s="50">
        <v>70311.64996799134</v>
      </c>
    </row>
    <row r="90" spans="1:70">
      <c r="A90" s="7" t="s">
        <v>15</v>
      </c>
      <c r="B90" s="60">
        <v>0.86938408781681209</v>
      </c>
      <c r="C90" s="50">
        <v>0.12290808831224681</v>
      </c>
      <c r="D90" s="52">
        <v>11.128131584315344</v>
      </c>
      <c r="E90" s="52">
        <v>1.844414588639947</v>
      </c>
      <c r="F90" s="60">
        <v>1.9586571272186648</v>
      </c>
      <c r="G90" s="50">
        <v>0.52521295332285889</v>
      </c>
      <c r="H90" s="52">
        <v>6.2703296535474067</v>
      </c>
      <c r="I90" s="52">
        <v>1.5925118670552203</v>
      </c>
      <c r="J90" s="60">
        <v>4.74709997700554</v>
      </c>
      <c r="K90" s="50">
        <v>2.1771790634236816</v>
      </c>
      <c r="L90" s="6">
        <v>55.150268889240365</v>
      </c>
      <c r="M90" s="5">
        <v>18.971188707029317</v>
      </c>
      <c r="N90" s="60">
        <v>122.81421225641897</v>
      </c>
      <c r="O90" s="50">
        <v>22.382340092798358</v>
      </c>
      <c r="P90" s="52">
        <v>5.0601073834190204</v>
      </c>
      <c r="Q90" s="52">
        <v>2.9713656027069195</v>
      </c>
      <c r="R90" s="60">
        <v>14.536597641864708</v>
      </c>
      <c r="S90" s="50">
        <v>16.035188663785334</v>
      </c>
      <c r="T90" s="52">
        <v>2.8641628350169435</v>
      </c>
      <c r="U90" s="52">
        <v>0.95504104576033433</v>
      </c>
      <c r="V90" s="60">
        <v>3746.8289852828298</v>
      </c>
      <c r="W90" s="50">
        <v>371.49271741769911</v>
      </c>
    </row>
    <row r="91" spans="1:70">
      <c r="A91" s="7" t="s">
        <v>16</v>
      </c>
      <c r="B91" s="60">
        <v>0.83678102811689981</v>
      </c>
      <c r="C91" s="50">
        <v>0.25830718498966077</v>
      </c>
      <c r="D91" s="52">
        <v>3.8324508516198579</v>
      </c>
      <c r="E91" s="52">
        <v>1.1525475699552301</v>
      </c>
      <c r="F91" s="60">
        <v>1.191539741668147</v>
      </c>
      <c r="G91" s="50">
        <v>0.1322600275327882</v>
      </c>
      <c r="H91" s="52">
        <v>3.2788771294657404</v>
      </c>
      <c r="I91" s="52">
        <v>1.1165418981434601</v>
      </c>
      <c r="J91" s="60">
        <v>4.6937613930057749</v>
      </c>
      <c r="K91" s="50">
        <v>1.519963770040148</v>
      </c>
      <c r="L91" s="6">
        <v>30.188700416185874</v>
      </c>
      <c r="M91" s="5">
        <v>8.4725225170079295</v>
      </c>
      <c r="N91" s="60">
        <v>39.962087301809632</v>
      </c>
      <c r="O91" s="50">
        <v>4.5631485296920271</v>
      </c>
      <c r="P91" s="52">
        <v>5.2811623976052235</v>
      </c>
      <c r="Q91" s="52">
        <v>2.6604874672190562</v>
      </c>
      <c r="R91" s="60">
        <v>3.3999948375578768</v>
      </c>
      <c r="S91" s="50">
        <v>2.5589803155900031</v>
      </c>
      <c r="T91" s="52">
        <v>1.7151507812084721</v>
      </c>
      <c r="U91" s="52">
        <v>0.82517947145326143</v>
      </c>
      <c r="V91" s="60">
        <v>23407.739102074833</v>
      </c>
      <c r="W91" s="50">
        <v>32935.147968384656</v>
      </c>
    </row>
    <row r="92" spans="1:70">
      <c r="A92" s="39"/>
      <c r="B92" s="61"/>
      <c r="C92" s="56"/>
      <c r="D92" s="55"/>
      <c r="E92" s="55"/>
      <c r="F92" s="61"/>
      <c r="G92" s="56"/>
      <c r="H92" s="55"/>
      <c r="I92" s="55"/>
      <c r="J92" s="61"/>
      <c r="K92" s="56"/>
      <c r="L92" s="55"/>
      <c r="M92" s="55"/>
      <c r="N92" s="61"/>
      <c r="O92" s="56"/>
      <c r="P92" s="55"/>
      <c r="Q92" s="55"/>
      <c r="R92" s="61"/>
      <c r="S92" s="56"/>
      <c r="T92" s="55"/>
      <c r="U92" s="55"/>
      <c r="V92" s="61"/>
      <c r="W92" s="69"/>
    </row>
    <row r="94" spans="1:70">
      <c r="A94" s="89" t="s">
        <v>35</v>
      </c>
      <c r="B94" s="90" t="s">
        <v>1</v>
      </c>
      <c r="C94" s="90"/>
      <c r="D94" s="90" t="s">
        <v>36</v>
      </c>
      <c r="E94" s="90" t="s">
        <v>37</v>
      </c>
      <c r="F94" s="90" t="s">
        <v>38</v>
      </c>
      <c r="G94" s="91" t="s">
        <v>39</v>
      </c>
      <c r="H94" s="89" t="s">
        <v>35</v>
      </c>
      <c r="I94" s="90" t="s">
        <v>2</v>
      </c>
      <c r="J94" s="90"/>
      <c r="K94" s="90" t="s">
        <v>36</v>
      </c>
      <c r="L94" s="90" t="s">
        <v>37</v>
      </c>
      <c r="M94" s="90" t="s">
        <v>38</v>
      </c>
      <c r="N94" s="91" t="s">
        <v>39</v>
      </c>
      <c r="O94" s="89" t="s">
        <v>35</v>
      </c>
      <c r="P94" s="90" t="s">
        <v>3</v>
      </c>
      <c r="Q94" s="90"/>
      <c r="R94" s="90" t="s">
        <v>36</v>
      </c>
      <c r="S94" s="90" t="s">
        <v>37</v>
      </c>
      <c r="T94" s="90" t="s">
        <v>38</v>
      </c>
      <c r="U94" s="91" t="s">
        <v>39</v>
      </c>
      <c r="V94" s="89" t="s">
        <v>35</v>
      </c>
      <c r="W94" s="90" t="s">
        <v>4</v>
      </c>
      <c r="X94" s="90"/>
      <c r="Y94" s="90" t="s">
        <v>36</v>
      </c>
      <c r="Z94" s="90" t="s">
        <v>37</v>
      </c>
      <c r="AA94" s="90" t="s">
        <v>38</v>
      </c>
      <c r="AB94" s="91" t="s">
        <v>39</v>
      </c>
      <c r="AC94" s="89" t="s">
        <v>35</v>
      </c>
      <c r="AD94" s="90" t="s">
        <v>5</v>
      </c>
      <c r="AE94" s="90"/>
      <c r="AF94" s="90" t="s">
        <v>36</v>
      </c>
      <c r="AG94" s="90" t="s">
        <v>37</v>
      </c>
      <c r="AH94" s="90" t="s">
        <v>38</v>
      </c>
      <c r="AI94" s="91" t="s">
        <v>39</v>
      </c>
      <c r="AJ94" s="89" t="s">
        <v>35</v>
      </c>
      <c r="AK94" s="90" t="s">
        <v>6</v>
      </c>
      <c r="AL94" s="90"/>
      <c r="AM94" s="90" t="s">
        <v>36</v>
      </c>
      <c r="AN94" s="90" t="s">
        <v>37</v>
      </c>
      <c r="AO94" s="90" t="s">
        <v>38</v>
      </c>
      <c r="AP94" s="91" t="s">
        <v>39</v>
      </c>
      <c r="AQ94" s="89" t="s">
        <v>35</v>
      </c>
      <c r="AR94" s="90" t="s">
        <v>7</v>
      </c>
      <c r="AS94" s="90"/>
      <c r="AT94" s="90" t="s">
        <v>36</v>
      </c>
      <c r="AU94" s="90" t="s">
        <v>37</v>
      </c>
      <c r="AV94" s="90" t="s">
        <v>38</v>
      </c>
      <c r="AW94" s="91" t="s">
        <v>39</v>
      </c>
      <c r="AX94" s="89" t="s">
        <v>35</v>
      </c>
      <c r="AY94" s="90" t="s">
        <v>8</v>
      </c>
      <c r="AZ94" s="90"/>
      <c r="BA94" s="90" t="s">
        <v>36</v>
      </c>
      <c r="BB94" s="90" t="s">
        <v>37</v>
      </c>
      <c r="BC94" s="90" t="s">
        <v>38</v>
      </c>
      <c r="BD94" s="91" t="s">
        <v>39</v>
      </c>
      <c r="BE94" s="89" t="s">
        <v>35</v>
      </c>
      <c r="BF94" s="90" t="s">
        <v>40</v>
      </c>
      <c r="BG94" s="90"/>
      <c r="BH94" s="90" t="s">
        <v>36</v>
      </c>
      <c r="BI94" s="90" t="s">
        <v>37</v>
      </c>
      <c r="BJ94" s="90" t="s">
        <v>38</v>
      </c>
      <c r="BK94" s="91" t="s">
        <v>39</v>
      </c>
      <c r="BL94" s="89" t="s">
        <v>35</v>
      </c>
      <c r="BM94" s="90" t="s">
        <v>23</v>
      </c>
      <c r="BN94" s="90"/>
      <c r="BO94" s="90" t="s">
        <v>36</v>
      </c>
      <c r="BP94" s="90" t="s">
        <v>37</v>
      </c>
      <c r="BQ94" s="90" t="s">
        <v>38</v>
      </c>
      <c r="BR94" s="91" t="s">
        <v>39</v>
      </c>
    </row>
    <row r="95" spans="1:70">
      <c r="A95" s="37">
        <v>0</v>
      </c>
      <c r="B95" s="51">
        <v>1</v>
      </c>
      <c r="C95" s="51">
        <v>0.38296086718296651</v>
      </c>
      <c r="D95" s="38"/>
      <c r="E95" s="38"/>
      <c r="F95" s="38"/>
      <c r="G95" s="92"/>
      <c r="H95" s="37">
        <v>0</v>
      </c>
      <c r="I95" s="62">
        <v>1</v>
      </c>
      <c r="J95" s="49">
        <v>0.17082375355530913</v>
      </c>
      <c r="K95" s="38"/>
      <c r="L95" s="38"/>
      <c r="M95" s="38"/>
      <c r="N95" s="92"/>
      <c r="O95" s="37">
        <v>0</v>
      </c>
      <c r="P95" s="51">
        <v>1</v>
      </c>
      <c r="Q95" s="51">
        <v>8.6652878899871874E-2</v>
      </c>
      <c r="R95" s="38"/>
      <c r="S95" s="38"/>
      <c r="T95" s="38"/>
      <c r="U95" s="92"/>
      <c r="V95" s="37">
        <v>0</v>
      </c>
      <c r="W95" s="62">
        <v>1</v>
      </c>
      <c r="X95" s="49">
        <v>0.1239206231415132</v>
      </c>
      <c r="Y95" s="38"/>
      <c r="Z95" s="38"/>
      <c r="AA95" s="38"/>
      <c r="AB95" s="92"/>
      <c r="AC95" s="37">
        <v>0</v>
      </c>
      <c r="AD95" s="14">
        <v>1</v>
      </c>
      <c r="AE95" s="15">
        <v>8.5735488325656764E-2</v>
      </c>
      <c r="AF95" s="38"/>
      <c r="AG95" s="38"/>
      <c r="AH95" s="38"/>
      <c r="AI95" s="92"/>
      <c r="AJ95" s="37">
        <v>0</v>
      </c>
      <c r="AK95" s="62">
        <v>1</v>
      </c>
      <c r="AL95" s="49">
        <v>0.17535062836454132</v>
      </c>
      <c r="AM95" s="38"/>
      <c r="AN95" s="38"/>
      <c r="AO95" s="38"/>
      <c r="AP95" s="92"/>
      <c r="AQ95" s="37">
        <v>0</v>
      </c>
      <c r="AR95" s="51">
        <v>1</v>
      </c>
      <c r="AS95" s="51">
        <v>0.44059750089628574</v>
      </c>
      <c r="AT95" s="38"/>
      <c r="AU95" s="38"/>
      <c r="AV95" s="38"/>
      <c r="AW95" s="92"/>
      <c r="AX95" s="37">
        <v>0</v>
      </c>
      <c r="AY95" s="62">
        <v>1</v>
      </c>
      <c r="AZ95" s="49">
        <v>0.30794570127577231</v>
      </c>
      <c r="BA95" s="38"/>
      <c r="BB95" s="38"/>
      <c r="BC95" s="38"/>
      <c r="BD95" s="92"/>
      <c r="BE95" s="37">
        <v>0</v>
      </c>
      <c r="BF95" s="51">
        <v>1</v>
      </c>
      <c r="BG95" s="51">
        <v>0.24749109628817711</v>
      </c>
      <c r="BH95" s="38"/>
      <c r="BI95" s="38"/>
      <c r="BJ95" s="38"/>
      <c r="BK95" s="92"/>
      <c r="BL95" s="37">
        <v>0</v>
      </c>
      <c r="BM95" s="62">
        <v>1</v>
      </c>
      <c r="BN95" s="49">
        <v>0.49151023248090825</v>
      </c>
      <c r="BO95" s="38"/>
      <c r="BP95" s="38"/>
      <c r="BQ95" s="38"/>
      <c r="BR95" s="92"/>
    </row>
    <row r="96" spans="1:70">
      <c r="A96" s="37">
        <v>1</v>
      </c>
      <c r="B96" s="52">
        <v>2.7977211144211349</v>
      </c>
      <c r="C96" s="52">
        <v>0.96214328182509412</v>
      </c>
      <c r="D96" s="38">
        <f>(B96+B95)*0.5*1</f>
        <v>1.8988605572105675</v>
      </c>
      <c r="E96" s="38">
        <f>((B96-C96)+(B95-C95))*0.5*1</f>
        <v>1.2263084827065371</v>
      </c>
      <c r="F96" s="38">
        <f>((B96+C96)+(B95+C95))*0.5*1</f>
        <v>2.5714126317145976</v>
      </c>
      <c r="G96" s="92"/>
      <c r="H96" s="37">
        <v>1</v>
      </c>
      <c r="I96" s="60">
        <v>3.7477167334563712</v>
      </c>
      <c r="J96" s="50">
        <v>1.4256975165755585</v>
      </c>
      <c r="K96" s="38">
        <f>(I96+I95)*0.5*1</f>
        <v>2.3738583667281858</v>
      </c>
      <c r="L96" s="38">
        <f>((I96-J96)+(I95-J95))*0.5*1</f>
        <v>1.5755977316627519</v>
      </c>
      <c r="M96" s="38">
        <f>((I96+J96)+(I95+J95))*0.5*1</f>
        <v>3.1721190017936194</v>
      </c>
      <c r="N96" s="92"/>
      <c r="O96" s="37">
        <v>1</v>
      </c>
      <c r="P96" s="52">
        <v>2.4740535211237478</v>
      </c>
      <c r="Q96" s="52">
        <v>0.81569623285703141</v>
      </c>
      <c r="R96" s="38">
        <f>(P96+P95)*0.5*1</f>
        <v>1.7370267605618739</v>
      </c>
      <c r="S96" s="38">
        <f>((P96-Q96)+(P95-Q95))*0.5*1</f>
        <v>1.2858522046834222</v>
      </c>
      <c r="T96" s="38">
        <f>((P96+Q96)+(P95+Q95))*0.5*1</f>
        <v>2.1882013164403258</v>
      </c>
      <c r="U96" s="92"/>
      <c r="V96" s="37">
        <v>1</v>
      </c>
      <c r="W96" s="60">
        <v>0.85199754900169644</v>
      </c>
      <c r="X96" s="50">
        <v>0.27123527882128579</v>
      </c>
      <c r="Y96" s="38">
        <f>(W96+W95)*0.5*1</f>
        <v>0.92599877450084822</v>
      </c>
      <c r="Z96" s="38">
        <f>((W96-X96)+(W95-X95))*0.5*1</f>
        <v>0.7284208235194487</v>
      </c>
      <c r="AA96" s="38">
        <f>((W96+X96)+(W95+X95))*0.5*1</f>
        <v>1.1235767254822475</v>
      </c>
      <c r="AB96" s="92"/>
      <c r="AC96" s="37">
        <v>1</v>
      </c>
      <c r="AD96" s="6">
        <v>7.0124885169284576</v>
      </c>
      <c r="AE96" s="5">
        <v>1.2021132841259654</v>
      </c>
      <c r="AF96" s="38">
        <f>(AD96+AD95)*0.5*1</f>
        <v>4.0062442584642284</v>
      </c>
      <c r="AG96" s="38">
        <f>((AD96-AE96)+(AD95-AE95))*0.5*1</f>
        <v>3.3623198722384178</v>
      </c>
      <c r="AH96" s="38">
        <f>((AD96+AE96)+(AD95+AE95))*0.5*1</f>
        <v>4.6501686446900399</v>
      </c>
      <c r="AI96" s="92"/>
      <c r="AJ96" s="37">
        <v>1</v>
      </c>
      <c r="AK96" s="60">
        <v>6.3210612664350974</v>
      </c>
      <c r="AL96" s="50">
        <v>3.000180306871671</v>
      </c>
      <c r="AM96" s="38">
        <f>(AK96+AK95)*0.5*1</f>
        <v>3.6605306332175487</v>
      </c>
      <c r="AN96" s="38">
        <f>((AK96-AL96)+(AK95-AL95))*0.5*1</f>
        <v>2.0727651655994426</v>
      </c>
      <c r="AO96" s="38">
        <f>((AK96+AL96)+(AK95+AL95))*0.5*1</f>
        <v>5.2482961008356543</v>
      </c>
      <c r="AP96" s="92"/>
      <c r="AQ96" s="37">
        <v>1</v>
      </c>
      <c r="AR96" s="52">
        <v>0.8012824554634832</v>
      </c>
      <c r="AS96" s="52">
        <v>0.4945439888625488</v>
      </c>
      <c r="AT96" s="38">
        <f>(AR96+AR95)*0.5*1</f>
        <v>0.9006412277317416</v>
      </c>
      <c r="AU96" s="38">
        <f>((AR96-AS96)+(AR95-AS95))*0.5*1</f>
        <v>0.43307048285232436</v>
      </c>
      <c r="AV96" s="38">
        <f>((AR96+AS96)+(AR95+AS95))*0.5*1</f>
        <v>1.3682119726111588</v>
      </c>
      <c r="AW96" s="92"/>
      <c r="AX96" s="37">
        <v>1</v>
      </c>
      <c r="AY96" s="60">
        <v>0.94411648985728258</v>
      </c>
      <c r="AZ96" s="50">
        <v>0.47679781890437029</v>
      </c>
      <c r="BA96" s="38">
        <f>(AY96+AY95)*0.5*1</f>
        <v>0.97205824492864124</v>
      </c>
      <c r="BB96" s="38">
        <f>((AY96-AZ96)+(AY95-AZ95))*0.5*1</f>
        <v>0.57968648483856999</v>
      </c>
      <c r="BC96" s="38">
        <f>((AY96+AZ96)+(AY95+AZ95))*0.5*1</f>
        <v>1.3644300050187126</v>
      </c>
      <c r="BD96" s="92"/>
      <c r="BE96" s="37">
        <v>1</v>
      </c>
      <c r="BF96" s="52">
        <v>0.77445851394973142</v>
      </c>
      <c r="BG96" s="52">
        <v>0.41801467767089423</v>
      </c>
      <c r="BH96" s="38">
        <f>(BF96+BF95)*0.5*1</f>
        <v>0.88722925697486565</v>
      </c>
      <c r="BI96" s="38">
        <f>((BF96-BG96)+(BF95-BG95))*0.5*1</f>
        <v>0.55447636999533001</v>
      </c>
      <c r="BJ96" s="38">
        <f>((BF96+BG96)+(BF95+BG95))*0.5*1</f>
        <v>1.2199821439544014</v>
      </c>
      <c r="BK96" s="92"/>
      <c r="BL96" s="37">
        <v>1</v>
      </c>
      <c r="BM96" s="60">
        <v>3445.0463454429209</v>
      </c>
      <c r="BN96" s="50">
        <v>1845.0456941726479</v>
      </c>
      <c r="BO96" s="38">
        <f>(BM96+BM95)*0.5*1</f>
        <v>1723.0231727214605</v>
      </c>
      <c r="BP96" s="38">
        <f>((BM96-BN96)+(BM95-BN95))*0.5*1</f>
        <v>800.254570518896</v>
      </c>
      <c r="BQ96" s="38">
        <f>((BM96+BN96)+(BM95+BN95))*0.5*1</f>
        <v>2645.791774924025</v>
      </c>
      <c r="BR96" s="92"/>
    </row>
    <row r="97" spans="1:73">
      <c r="A97" s="37">
        <v>2</v>
      </c>
      <c r="B97" s="52">
        <v>4.5998821654816755</v>
      </c>
      <c r="C97" s="52">
        <v>0.96776211811732404</v>
      </c>
      <c r="D97" s="38">
        <f>(B97+B96)*0.5*1</f>
        <v>3.6988016399514052</v>
      </c>
      <c r="E97" s="38">
        <f>((B97-C97)+(B96-C96))*0.5*1</f>
        <v>2.733848939980196</v>
      </c>
      <c r="F97" s="38">
        <f>((B97+C97)+(B96+C96))*0.5*1</f>
        <v>4.6637543399226145</v>
      </c>
      <c r="G97" s="92"/>
      <c r="H97" s="37">
        <v>2</v>
      </c>
      <c r="I97" s="60">
        <v>3.4590127625662053</v>
      </c>
      <c r="J97" s="50">
        <v>0.98545157906524461</v>
      </c>
      <c r="K97" s="38">
        <f>(I97+I96)*0.5*1</f>
        <v>3.6033647480112885</v>
      </c>
      <c r="L97" s="38">
        <f>((I97-J97)+(I96-J96))*0.5*1</f>
        <v>2.3977902001908866</v>
      </c>
      <c r="M97" s="38">
        <f>((I97+J97)+(I96+J96))*0.5*1</f>
        <v>4.8089392958316903</v>
      </c>
      <c r="N97" s="92"/>
      <c r="O97" s="37">
        <v>2</v>
      </c>
      <c r="P97" s="52">
        <v>5.9781121323201063</v>
      </c>
      <c r="Q97" s="52">
        <v>1.2691345457938434</v>
      </c>
      <c r="R97" s="38">
        <f>(P97+P96)*0.5*1</f>
        <v>4.2260828267219273</v>
      </c>
      <c r="S97" s="38">
        <f>((P97-Q97)+(P96-Q96))*0.5*1</f>
        <v>3.1836674373964895</v>
      </c>
      <c r="T97" s="38">
        <f>((P97+Q97)+(P96+Q96))*0.5*1</f>
        <v>5.2684982160473641</v>
      </c>
      <c r="U97" s="92"/>
      <c r="V97" s="37">
        <v>2</v>
      </c>
      <c r="W97" s="60">
        <v>1.9073582312202657</v>
      </c>
      <c r="X97" s="50">
        <v>1.071502405613999</v>
      </c>
      <c r="Y97" s="38">
        <f>(W97+W96)*0.5*1</f>
        <v>1.379677890110981</v>
      </c>
      <c r="Z97" s="38">
        <f>((W97-X97)+(W96-X96))*0.5*1</f>
        <v>0.70830904789333871</v>
      </c>
      <c r="AA97" s="38">
        <f>((W97+X97)+(W96+X96))*0.5*1</f>
        <v>2.0510467323286234</v>
      </c>
      <c r="AB97" s="92"/>
      <c r="AC97" s="37">
        <v>2</v>
      </c>
      <c r="AD97" s="6">
        <v>32.648165531233992</v>
      </c>
      <c r="AE97" s="5">
        <v>9.800351630396765</v>
      </c>
      <c r="AF97" s="38">
        <f>(AD97+AD96)*0.5*1</f>
        <v>19.830327024081225</v>
      </c>
      <c r="AG97" s="38">
        <f>((AD97-AE97)+(AD96-AE96))*0.5*1</f>
        <v>14.32909456681986</v>
      </c>
      <c r="AH97" s="38">
        <f>((AD97+AE97)+(AD96+AE96))*0.5*1</f>
        <v>25.331559481342591</v>
      </c>
      <c r="AI97" s="92"/>
      <c r="AJ97" s="37">
        <v>2</v>
      </c>
      <c r="AK97" s="60">
        <v>29.662076974002851</v>
      </c>
      <c r="AL97" s="50">
        <v>5.816574345230479</v>
      </c>
      <c r="AM97" s="38">
        <f>(AK97+AK96)*0.5*1</f>
        <v>17.991569120218973</v>
      </c>
      <c r="AN97" s="38">
        <f>((AK97-AL97)+(AK96-AL96))*0.5*1</f>
        <v>13.583191794167899</v>
      </c>
      <c r="AO97" s="38">
        <f>((AK97+AL97)+(AK96+AL96))*0.5*1</f>
        <v>22.39994644627005</v>
      </c>
      <c r="AP97" s="92"/>
      <c r="AQ97" s="37">
        <v>2</v>
      </c>
      <c r="AR97" s="52">
        <v>1.3126714833337283</v>
      </c>
      <c r="AS97" s="52">
        <v>0.72696166870101386</v>
      </c>
      <c r="AT97" s="38">
        <f>(AR97+AR96)*0.5*1</f>
        <v>1.0569769693986057</v>
      </c>
      <c r="AU97" s="38">
        <f>((AR97-AS97)+(AR96-AS96))*0.5*1</f>
        <v>0.44622414061682442</v>
      </c>
      <c r="AV97" s="38">
        <f>((AR97+AS97)+(AR96+AS96))*0.5*1</f>
        <v>1.6677297981803871</v>
      </c>
      <c r="AW97" s="92"/>
      <c r="AX97" s="37">
        <v>2</v>
      </c>
      <c r="AY97" s="60">
        <v>1.1015999616498251</v>
      </c>
      <c r="AZ97" s="50">
        <v>0.30753049709611896</v>
      </c>
      <c r="BA97" s="38">
        <f>(AY97+AY96)*0.5*1</f>
        <v>1.0228582257535539</v>
      </c>
      <c r="BB97" s="38">
        <f>((AY97-AZ97)+(AY96-AZ96))*0.5*1</f>
        <v>0.63069406775330916</v>
      </c>
      <c r="BC97" s="38">
        <f>((AY97+AZ97)+(AY96+AZ96))*0.5*1</f>
        <v>1.4150223837537985</v>
      </c>
      <c r="BD97" s="92"/>
      <c r="BE97" s="37">
        <v>2</v>
      </c>
      <c r="BF97" s="52">
        <v>1.0622467746642565</v>
      </c>
      <c r="BG97" s="52">
        <v>0.60037978277122905</v>
      </c>
      <c r="BH97" s="38">
        <f>(BF97+BF96)*0.5*1</f>
        <v>0.91835264430699404</v>
      </c>
      <c r="BI97" s="38">
        <f>((BF97-BG97)+(BF96-BG96))*0.5*1</f>
        <v>0.40915541408593237</v>
      </c>
      <c r="BJ97" s="38">
        <f>((BF97+BG97)+(BF96+BG96))*0.5*1</f>
        <v>1.4275498745280557</v>
      </c>
      <c r="BK97" s="92"/>
      <c r="BL97" s="37">
        <v>2</v>
      </c>
      <c r="BM97" s="60">
        <v>90658.642562630033</v>
      </c>
      <c r="BN97" s="50">
        <v>70311.64996799134</v>
      </c>
      <c r="BO97" s="38">
        <f>(BM97+BM96)*0.5*1</f>
        <v>47051.84445403648</v>
      </c>
      <c r="BP97" s="38">
        <f>((BM97-BN97)+(BM96-BN96))*0.5*1</f>
        <v>10973.496622954484</v>
      </c>
      <c r="BQ97" s="38">
        <f>((BM97+BN97)+(BM96+BN96))*0.5*1</f>
        <v>83130.192285118464</v>
      </c>
      <c r="BR97" s="92"/>
    </row>
    <row r="98" spans="1:73">
      <c r="A98" s="37">
        <v>4</v>
      </c>
      <c r="B98" s="52">
        <v>11.128131584315344</v>
      </c>
      <c r="C98" s="52">
        <v>1.844414588639947</v>
      </c>
      <c r="D98" s="38">
        <f>(B98+B97)*0.5*2</f>
        <v>15.72801374979702</v>
      </c>
      <c r="E98" s="38">
        <f>((B98-C98)+(B97-C97))*0.5*2</f>
        <v>12.915837043039749</v>
      </c>
      <c r="F98" s="38">
        <f>((B98+C98)+(B97+C97))*0.5*2</f>
        <v>18.540190456554292</v>
      </c>
      <c r="G98" s="92"/>
      <c r="H98" s="37">
        <v>4</v>
      </c>
      <c r="I98" s="60">
        <v>1.9586571272186648</v>
      </c>
      <c r="J98" s="50">
        <v>0.52521295332285889</v>
      </c>
      <c r="K98" s="38">
        <f>(I98+I97)*0.5*2</f>
        <v>5.4176698897848699</v>
      </c>
      <c r="L98" s="38">
        <f>((I98-J98)+(I97-J97))*0.5*2</f>
        <v>3.9070053573967667</v>
      </c>
      <c r="M98" s="38">
        <f>((I98+J98)+(I97+J97))*0.5*2</f>
        <v>6.9283344221729735</v>
      </c>
      <c r="N98" s="92"/>
      <c r="O98" s="37">
        <v>4</v>
      </c>
      <c r="P98" s="52">
        <v>6.2703296535474067</v>
      </c>
      <c r="Q98" s="52">
        <v>1.5925118670552203</v>
      </c>
      <c r="R98" s="38">
        <f>(P98+P97)*0.5*2</f>
        <v>12.248441785867513</v>
      </c>
      <c r="S98" s="38">
        <f>((P98-Q98)+(P97-Q97))*0.5*2</f>
        <v>9.3867953730184492</v>
      </c>
      <c r="T98" s="38">
        <f>((P98+Q98)+(P97+Q97))*0.5*2</f>
        <v>15.110088198716577</v>
      </c>
      <c r="U98" s="92"/>
      <c r="V98" s="37">
        <v>4</v>
      </c>
      <c r="W98" s="60">
        <v>4.74709997700554</v>
      </c>
      <c r="X98" s="50">
        <v>2.1771790634236816</v>
      </c>
      <c r="Y98" s="38">
        <f>(W98+W97)*0.5*2</f>
        <v>6.6544582082258055</v>
      </c>
      <c r="Z98" s="38">
        <f>((W98-X98)+(W97-X97))*0.5*2</f>
        <v>3.4057767391881253</v>
      </c>
      <c r="AA98" s="38">
        <f>((W98+X98)+(W97+X97))*0.5*2</f>
        <v>9.9031396772634857</v>
      </c>
      <c r="AB98" s="92"/>
      <c r="AC98" s="37">
        <v>4</v>
      </c>
      <c r="AD98" s="6">
        <v>55.150268889240365</v>
      </c>
      <c r="AE98" s="5">
        <v>18.971188707029317</v>
      </c>
      <c r="AF98" s="38">
        <f>(AD98+AD97)*0.5*2</f>
        <v>87.798434420474365</v>
      </c>
      <c r="AG98" s="38">
        <f>((AD98-AE98)+(AD97-AE97))*0.5*2</f>
        <v>59.026894083048276</v>
      </c>
      <c r="AH98" s="38">
        <f>((AD98+AE98)+(AD97+AE97))*0.5*2</f>
        <v>116.56997475790044</v>
      </c>
      <c r="AI98" s="92"/>
      <c r="AJ98" s="37">
        <v>4</v>
      </c>
      <c r="AK98" s="60">
        <v>122.81421225641897</v>
      </c>
      <c r="AL98" s="50">
        <v>22.382340092798358</v>
      </c>
      <c r="AM98" s="38">
        <f>(AK98+AK97)*0.5*2</f>
        <v>152.47628923042183</v>
      </c>
      <c r="AN98" s="38">
        <f>((AK98-AL98)+(AK97-AL97))*0.5*2</f>
        <v>124.27737479239298</v>
      </c>
      <c r="AO98" s="38">
        <f>((AK98+AL98)+(AK97+AL97))*0.5*2</f>
        <v>180.67520366845065</v>
      </c>
      <c r="AP98" s="92"/>
      <c r="AQ98" s="37">
        <v>4</v>
      </c>
      <c r="AR98" s="52">
        <v>5.0601073834190204</v>
      </c>
      <c r="AS98" s="52">
        <v>2.9713656027069195</v>
      </c>
      <c r="AT98" s="38">
        <f>(AR98+AR97)*0.5*2</f>
        <v>6.372778866752749</v>
      </c>
      <c r="AU98" s="38">
        <f>((AR98-AS98)+(AR97-AS97))*0.5*2</f>
        <v>2.6744515953448156</v>
      </c>
      <c r="AV98" s="38">
        <f>((AR98+AS98)+(AR97+AS97))*0.5*2</f>
        <v>10.071106138160683</v>
      </c>
      <c r="AW98" s="92"/>
      <c r="AX98" s="37">
        <v>4</v>
      </c>
      <c r="AY98" s="60">
        <v>14.536597641864708</v>
      </c>
      <c r="AZ98" s="50">
        <v>16.035188663785334</v>
      </c>
      <c r="BA98" s="38">
        <f>(AY98+AY97)*0.5*2</f>
        <v>15.638197603514532</v>
      </c>
      <c r="BB98" s="38">
        <f>((AY98-AZ98)+(AY97-AZ97))*0.5*2</f>
        <v>-0.70452155736692035</v>
      </c>
      <c r="BC98" s="38">
        <f>((AY98+AZ98)+(AY97+AZ97))*0.5*2</f>
        <v>31.980916764395989</v>
      </c>
      <c r="BD98" s="92"/>
      <c r="BE98" s="37">
        <v>4</v>
      </c>
      <c r="BF98" s="52">
        <v>2.8641628350169435</v>
      </c>
      <c r="BG98" s="52">
        <v>0.95504104576033433</v>
      </c>
      <c r="BH98" s="38">
        <f>(BF98+BF97)*0.5*2</f>
        <v>3.9264096096812002</v>
      </c>
      <c r="BI98" s="38">
        <f>((BF98-BG98)+(BF97-BG97))*0.5*2</f>
        <v>2.3709887811496366</v>
      </c>
      <c r="BJ98" s="38">
        <f>((BF98+BG98)+(BF97+BG97))*0.5*2</f>
        <v>5.4818304382127634</v>
      </c>
      <c r="BK98" s="92"/>
      <c r="BL98" s="37">
        <v>4</v>
      </c>
      <c r="BM98" s="60">
        <v>3746.8289852828298</v>
      </c>
      <c r="BN98" s="50">
        <v>371.49271741769911</v>
      </c>
      <c r="BO98" s="38">
        <f>(BM98+BM97)*0.5*2</f>
        <v>94405.471547912864</v>
      </c>
      <c r="BP98" s="38">
        <f>((BM98-BN98)+(BM97-BN97))*0.5*2</f>
        <v>23722.328862503826</v>
      </c>
      <c r="BQ98" s="38">
        <f>((BM98+BN98)+(BM97+BN97))*0.5*2</f>
        <v>165088.61423332189</v>
      </c>
      <c r="BR98" s="92"/>
    </row>
    <row r="99" spans="1:73">
      <c r="A99" s="37">
        <v>6</v>
      </c>
      <c r="B99" s="52">
        <v>3.8324508516198579</v>
      </c>
      <c r="C99" s="52">
        <v>1.1525475699552301</v>
      </c>
      <c r="D99" s="38">
        <f>(B99+B98)*0.5*2</f>
        <v>14.960582435935201</v>
      </c>
      <c r="E99" s="38">
        <f>((B99-C99)+(B98-C98))*0.5*2</f>
        <v>11.963620277340027</v>
      </c>
      <c r="F99" s="38">
        <f>((B99+C99)+(B98+C98))*0.5*2</f>
        <v>17.957544594530379</v>
      </c>
      <c r="G99" s="92"/>
      <c r="H99" s="37">
        <v>6</v>
      </c>
      <c r="I99" s="60">
        <v>1.191539741668147</v>
      </c>
      <c r="J99" s="50">
        <v>0.1322600275327882</v>
      </c>
      <c r="K99" s="38">
        <f>(I99+I98)*0.5*2</f>
        <v>3.1501968688868116</v>
      </c>
      <c r="L99" s="38">
        <f>((I99-J99)+(I98-J98))*0.5*2</f>
        <v>2.4927238880311648</v>
      </c>
      <c r="M99" s="38">
        <f>((I99+J99)+(I98+J98))*0.5*2</f>
        <v>3.8076698497424588</v>
      </c>
      <c r="N99" s="92"/>
      <c r="O99" s="37">
        <v>6</v>
      </c>
      <c r="P99" s="52">
        <v>3.2788771294657404</v>
      </c>
      <c r="Q99" s="52">
        <v>1.1165418981434601</v>
      </c>
      <c r="R99" s="38">
        <f>(P99+P98)*0.5*2</f>
        <v>9.5492067830131475</v>
      </c>
      <c r="S99" s="38">
        <f>((P99-Q99)+(P98-Q98))*0.5*2</f>
        <v>6.8401530178144663</v>
      </c>
      <c r="T99" s="38">
        <f>((P99+Q99)+(P98+Q98))*0.5*2</f>
        <v>12.258260548211828</v>
      </c>
      <c r="U99" s="92"/>
      <c r="V99" s="37">
        <v>6</v>
      </c>
      <c r="W99" s="60">
        <v>4.6937613930057749</v>
      </c>
      <c r="X99" s="50">
        <v>1.519963770040148</v>
      </c>
      <c r="Y99" s="38">
        <f>(W99+W98)*0.5*2</f>
        <v>9.4408613700113158</v>
      </c>
      <c r="Z99" s="38">
        <f>((W99-X99)+(W98-X98))*0.5*2</f>
        <v>5.743718536547485</v>
      </c>
      <c r="AA99" s="38">
        <f>((W99+X99)+(W98+X98))*0.5*2</f>
        <v>13.138004203475145</v>
      </c>
      <c r="AB99" s="92"/>
      <c r="AC99" s="37">
        <v>6</v>
      </c>
      <c r="AD99" s="6">
        <v>30.188700416185874</v>
      </c>
      <c r="AE99" s="5">
        <v>8.4725225170079295</v>
      </c>
      <c r="AF99" s="38">
        <f>(AD99+AD98)*0.5*2</f>
        <v>85.338969305426247</v>
      </c>
      <c r="AG99" s="38">
        <f>((AD99-AE99)+(AD98-AE98))*0.5*2</f>
        <v>57.895258081388995</v>
      </c>
      <c r="AH99" s="38">
        <f>((AD99+AE99)+(AD98+AE98))*0.5*2</f>
        <v>112.78268052946348</v>
      </c>
      <c r="AI99" s="92"/>
      <c r="AJ99" s="37">
        <v>6</v>
      </c>
      <c r="AK99" s="60">
        <v>39.962087301809632</v>
      </c>
      <c r="AL99" s="50">
        <v>4.5631485296920271</v>
      </c>
      <c r="AM99" s="38">
        <f>(AK99+AK98)*0.5*2</f>
        <v>162.7762995582286</v>
      </c>
      <c r="AN99" s="38">
        <f>((AK99-AL99)+(AK98-AL98))*0.5*2</f>
        <v>135.83081093573821</v>
      </c>
      <c r="AO99" s="38">
        <f>((AK99+AL99)+(AK98+AL98))*0.5*2</f>
        <v>189.72178818071899</v>
      </c>
      <c r="AP99" s="92"/>
      <c r="AQ99" s="37">
        <v>6</v>
      </c>
      <c r="AR99" s="52">
        <v>5.2811623976052235</v>
      </c>
      <c r="AS99" s="52">
        <v>2.6604874672190562</v>
      </c>
      <c r="AT99" s="38">
        <f>(AR99+AR98)*0.5*2</f>
        <v>10.341269781024245</v>
      </c>
      <c r="AU99" s="38">
        <f>((AR99-AS99)+(AR98-AS98))*0.5*2</f>
        <v>4.7094167110982683</v>
      </c>
      <c r="AV99" s="38">
        <f>((AR99+AS99)+(AR98+AS98))*0.5*2</f>
        <v>15.973122850950221</v>
      </c>
      <c r="AW99" s="92"/>
      <c r="AX99" s="37">
        <v>6</v>
      </c>
      <c r="AY99" s="60">
        <v>3.3999948375578768</v>
      </c>
      <c r="AZ99" s="50">
        <v>2.5589803155900031</v>
      </c>
      <c r="BA99" s="38">
        <f>(AY99+AY98)*0.5*2</f>
        <v>17.936592479422586</v>
      </c>
      <c r="BB99" s="38">
        <f>((AY99-AZ99)+(AY98-AZ98))*0.5*2</f>
        <v>-0.65757649995275269</v>
      </c>
      <c r="BC99" s="38">
        <f>((AY99+AZ99)+(AY98+AZ98))*0.5*2</f>
        <v>36.530761458797926</v>
      </c>
      <c r="BD99" s="92"/>
      <c r="BE99" s="37">
        <v>6</v>
      </c>
      <c r="BF99" s="52">
        <v>1.7151507812084721</v>
      </c>
      <c r="BG99" s="52">
        <v>0.82517947145326143</v>
      </c>
      <c r="BH99" s="38">
        <f>(BF99+BF98)*0.5*2</f>
        <v>4.5793136162254156</v>
      </c>
      <c r="BI99" s="38">
        <f>((BF99-BG99)+(BF98-BG98))*0.5*2</f>
        <v>2.7990930990118201</v>
      </c>
      <c r="BJ99" s="38">
        <f>((BF99+BG99)+(BF98+BG98))*0.5*2</f>
        <v>6.359534133439011</v>
      </c>
      <c r="BK99" s="92"/>
      <c r="BL99" s="37">
        <v>6</v>
      </c>
      <c r="BM99" s="60">
        <v>23407.739102074833</v>
      </c>
      <c r="BN99" s="50">
        <v>32935.147968384656</v>
      </c>
      <c r="BO99" s="38">
        <f>(BM99+BM98)*0.5*2</f>
        <v>27154.568087357664</v>
      </c>
      <c r="BP99" s="38">
        <f>((BM99-BN99)+(BM98-BN98))*0.5*2</f>
        <v>-6152.0725984446926</v>
      </c>
      <c r="BQ99" s="38">
        <f>((BM99+BN99)+(BM98+BN98))*0.5*2</f>
        <v>60461.208773160019</v>
      </c>
      <c r="BR99" s="92"/>
    </row>
    <row r="100" spans="1:73">
      <c r="A100" s="7"/>
      <c r="B100" s="55"/>
      <c r="C100" s="55"/>
      <c r="D100" s="93">
        <f>SUM(D96:D99)</f>
        <v>36.286258382894189</v>
      </c>
      <c r="E100" s="94">
        <f t="shared" ref="E100:F100" si="54">SUM(E96:E99)</f>
        <v>28.839614743066509</v>
      </c>
      <c r="F100" s="94">
        <f t="shared" si="54"/>
        <v>43.732902022721888</v>
      </c>
      <c r="G100" s="95">
        <f>D100-E100</f>
        <v>7.4466436398276805</v>
      </c>
      <c r="H100" s="7"/>
      <c r="I100" s="61"/>
      <c r="J100" s="56"/>
      <c r="K100" s="93">
        <f>SUM(K96:K99)</f>
        <v>14.545089873411158</v>
      </c>
      <c r="L100" s="94">
        <f t="shared" ref="L100:M100" si="55">SUM(L96:L99)</f>
        <v>10.37311717728157</v>
      </c>
      <c r="M100" s="94">
        <f t="shared" si="55"/>
        <v>18.717062569540744</v>
      </c>
      <c r="N100" s="95">
        <f>K100-L100</f>
        <v>4.171972696129588</v>
      </c>
      <c r="O100" s="7"/>
      <c r="P100" s="96"/>
      <c r="Q100" s="96"/>
      <c r="R100" s="93">
        <f>SUM(R96:R99)</f>
        <v>27.760758156164464</v>
      </c>
      <c r="S100" s="94">
        <f t="shared" ref="S100:T100" si="56">SUM(S96:S99)</f>
        <v>20.696468032912826</v>
      </c>
      <c r="T100" s="94">
        <f t="shared" si="56"/>
        <v>34.825048279416094</v>
      </c>
      <c r="U100" s="95">
        <f>R100-S100</f>
        <v>7.064290123251638</v>
      </c>
      <c r="V100" s="7"/>
      <c r="W100" s="96"/>
      <c r="X100" s="96"/>
      <c r="Y100" s="93">
        <f>SUM(Y96:Y99)</f>
        <v>18.400996242848951</v>
      </c>
      <c r="Z100" s="94">
        <f t="shared" ref="Z100:AA100" si="57">SUM(Z96:Z99)</f>
        <v>10.586225147148397</v>
      </c>
      <c r="AA100" s="94">
        <f t="shared" si="57"/>
        <v>26.215767338549501</v>
      </c>
      <c r="AB100" s="95">
        <f>Y100-Z100</f>
        <v>7.8147710957005536</v>
      </c>
      <c r="AC100" s="7"/>
      <c r="AD100" s="96"/>
      <c r="AE100" s="96"/>
      <c r="AF100" s="93">
        <f>SUM(AF96:AF99)</f>
        <v>196.97397500844608</v>
      </c>
      <c r="AG100" s="94">
        <f t="shared" ref="AG100:AH100" si="58">SUM(AG96:AG99)</f>
        <v>134.61356660349554</v>
      </c>
      <c r="AH100" s="94">
        <f t="shared" si="58"/>
        <v>259.33438341339655</v>
      </c>
      <c r="AI100" s="95">
        <f>AF100-AG100</f>
        <v>62.360408404950533</v>
      </c>
      <c r="AJ100" s="7"/>
      <c r="AK100" s="96"/>
      <c r="AL100" s="96"/>
      <c r="AM100" s="93">
        <f>SUM(AM96:AM99)</f>
        <v>336.90468854208694</v>
      </c>
      <c r="AN100" s="94">
        <f t="shared" ref="AN100:AO100" si="59">SUM(AN96:AN99)</f>
        <v>275.76414268789853</v>
      </c>
      <c r="AO100" s="94">
        <f t="shared" si="59"/>
        <v>398.0452343962753</v>
      </c>
      <c r="AP100" s="95">
        <f>AM100-AN100</f>
        <v>61.140545854188417</v>
      </c>
      <c r="AQ100" s="7"/>
      <c r="AR100" s="96"/>
      <c r="AS100" s="96"/>
      <c r="AT100" s="93">
        <f>SUM(AT96:AT99)</f>
        <v>18.671666844907342</v>
      </c>
      <c r="AU100" s="94">
        <f t="shared" ref="AU100:AV100" si="60">SUM(AU96:AU99)</f>
        <v>8.2631629299122338</v>
      </c>
      <c r="AV100" s="94">
        <f t="shared" si="60"/>
        <v>29.080170759902451</v>
      </c>
      <c r="AW100" s="95">
        <f>AT100-AU100</f>
        <v>10.408503914995109</v>
      </c>
      <c r="AX100" s="7"/>
      <c r="AY100" s="96"/>
      <c r="AZ100" s="96"/>
      <c r="BA100" s="93">
        <f>SUM(BA96:BA99)</f>
        <v>35.569706553619312</v>
      </c>
      <c r="BB100" s="94">
        <f t="shared" ref="BB100:BC100" si="61">SUM(BB96:BB99)</f>
        <v>-0.15171750472779388</v>
      </c>
      <c r="BC100" s="94">
        <f t="shared" si="61"/>
        <v>71.291130611966423</v>
      </c>
      <c r="BD100" s="95">
        <f>BA100-BB100</f>
        <v>35.721424058347104</v>
      </c>
      <c r="BE100" s="7"/>
      <c r="BF100" s="6"/>
      <c r="BG100" s="6"/>
      <c r="BH100" s="93">
        <f>SUM(BH96:BH99)</f>
        <v>10.311305127188476</v>
      </c>
      <c r="BI100" s="94">
        <f t="shared" ref="BI100:BJ100" si="62">SUM(BI96:BI99)</f>
        <v>6.1337136642427197</v>
      </c>
      <c r="BJ100" s="94">
        <f t="shared" si="62"/>
        <v>14.488896590134232</v>
      </c>
      <c r="BK100" s="95">
        <f>BH100-BI100</f>
        <v>4.177591462945756</v>
      </c>
      <c r="BL100" s="7"/>
      <c r="BM100" s="6"/>
      <c r="BN100" s="43"/>
      <c r="BO100" s="93">
        <f>SUM(BO96:BO99)</f>
        <v>170334.90726202849</v>
      </c>
      <c r="BP100" s="94">
        <f t="shared" ref="BP100:BQ100" si="63">SUM(BP96:BP99)</f>
        <v>29344.007457532512</v>
      </c>
      <c r="BQ100" s="94">
        <f t="shared" si="63"/>
        <v>311325.8070665244</v>
      </c>
      <c r="BR100" s="95">
        <f>BO100-BP100</f>
        <v>140990.89980449597</v>
      </c>
    </row>
    <row r="101" spans="1:73">
      <c r="A101" s="3"/>
      <c r="B101" s="2"/>
      <c r="C101" s="2"/>
      <c r="D101" s="97"/>
      <c r="E101" s="98"/>
      <c r="F101" s="98"/>
      <c r="G101" s="99"/>
      <c r="H101" s="3"/>
      <c r="I101" s="2"/>
      <c r="J101" s="2"/>
      <c r="K101" s="97"/>
      <c r="L101" s="98"/>
      <c r="M101" s="98"/>
      <c r="N101" s="99"/>
      <c r="O101" s="3"/>
      <c r="P101" s="2"/>
      <c r="Q101" s="2"/>
      <c r="R101" s="97"/>
      <c r="S101" s="98"/>
      <c r="T101" s="98"/>
      <c r="U101" s="99"/>
      <c r="V101" s="3"/>
      <c r="W101" s="2"/>
      <c r="X101" s="2"/>
      <c r="Y101" s="97"/>
      <c r="Z101" s="98"/>
      <c r="AA101" s="98"/>
      <c r="AB101" s="99"/>
      <c r="AC101" s="3"/>
      <c r="AD101" s="2"/>
      <c r="AE101" s="2"/>
      <c r="AF101" s="97"/>
      <c r="AG101" s="98"/>
      <c r="AH101" s="98"/>
      <c r="AI101" s="99"/>
      <c r="AJ101" s="3"/>
      <c r="AK101" s="2"/>
      <c r="AL101" s="2"/>
      <c r="AM101" s="97"/>
      <c r="AN101" s="98"/>
      <c r="AO101" s="98"/>
      <c r="AP101" s="99"/>
      <c r="AQ101" s="3"/>
      <c r="AR101" s="2"/>
      <c r="AS101" s="2"/>
      <c r="AT101" s="97"/>
      <c r="AU101" s="98"/>
      <c r="AV101" s="98"/>
      <c r="AW101" s="99"/>
      <c r="AX101" s="3"/>
      <c r="AY101" s="2"/>
      <c r="AZ101" s="2"/>
      <c r="BA101" s="97"/>
      <c r="BB101" s="98"/>
      <c r="BC101" s="98"/>
      <c r="BD101" s="99"/>
      <c r="BE101" s="3"/>
      <c r="BF101" s="2"/>
      <c r="BG101" s="2"/>
      <c r="BH101" s="97"/>
      <c r="BI101" s="98"/>
      <c r="BJ101" s="98"/>
      <c r="BK101" s="99"/>
      <c r="BL101" s="3"/>
      <c r="BM101" s="2"/>
      <c r="BN101" s="2"/>
      <c r="BO101" s="97"/>
      <c r="BP101" s="98"/>
      <c r="BQ101" s="98"/>
      <c r="BR101" s="99"/>
    </row>
    <row r="102" spans="1:73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</row>
    <row r="103" spans="1:73">
      <c r="A103" s="100" t="s">
        <v>41</v>
      </c>
      <c r="B103" s="101" t="s">
        <v>36</v>
      </c>
      <c r="C103" s="101" t="s">
        <v>39</v>
      </c>
      <c r="D103" s="101" t="s">
        <v>37</v>
      </c>
      <c r="E103" s="101" t="s">
        <v>38</v>
      </c>
      <c r="F103" s="38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38"/>
      <c r="BT103" s="38"/>
      <c r="BU103" s="38"/>
    </row>
    <row r="104" spans="1:73">
      <c r="A104" t="s">
        <v>1</v>
      </c>
      <c r="B104" s="93">
        <v>36.286258382894189</v>
      </c>
      <c r="C104" s="93">
        <v>7.4466436398276805</v>
      </c>
      <c r="D104" s="94">
        <v>28.839614743066509</v>
      </c>
      <c r="E104" s="94">
        <v>43.732902022721888</v>
      </c>
      <c r="F104" s="8"/>
      <c r="G104" s="52"/>
      <c r="H104" s="52"/>
      <c r="I104" s="93"/>
      <c r="J104" s="94"/>
      <c r="K104" s="94"/>
      <c r="L104" s="93"/>
      <c r="M104" s="8"/>
      <c r="N104" s="96"/>
      <c r="O104" s="96"/>
      <c r="P104" s="93"/>
      <c r="Q104" s="94"/>
      <c r="R104" s="94"/>
      <c r="S104" s="93"/>
      <c r="T104" s="8"/>
      <c r="U104" s="96"/>
      <c r="V104" s="96"/>
      <c r="W104" s="93"/>
      <c r="X104" s="94"/>
      <c r="Y104" s="94"/>
      <c r="Z104" s="93"/>
      <c r="AA104" s="8"/>
      <c r="AB104" s="96"/>
      <c r="AC104" s="96"/>
      <c r="AD104" s="93"/>
      <c r="AE104" s="94"/>
      <c r="AF104" s="94"/>
      <c r="AG104" s="93"/>
      <c r="AH104" s="8"/>
      <c r="AI104" s="96"/>
      <c r="AJ104" s="96"/>
      <c r="AK104" s="93"/>
      <c r="AL104" s="94"/>
      <c r="AM104" s="94"/>
      <c r="AN104" s="93"/>
      <c r="AO104" s="8"/>
      <c r="AP104" s="96"/>
      <c r="AQ104" s="96"/>
      <c r="AR104" s="93"/>
      <c r="AS104" s="94"/>
      <c r="AT104" s="94"/>
      <c r="AU104" s="93"/>
      <c r="AV104" s="8"/>
      <c r="AW104" s="96"/>
      <c r="AX104" s="96"/>
      <c r="AY104" s="93"/>
      <c r="AZ104" s="94"/>
      <c r="BA104" s="94"/>
      <c r="BB104" s="93"/>
      <c r="BC104" s="8"/>
      <c r="BD104" s="6"/>
      <c r="BE104" s="6"/>
      <c r="BF104" s="93"/>
      <c r="BG104" s="94"/>
      <c r="BH104" s="94"/>
      <c r="BI104" s="93"/>
      <c r="BJ104" s="8"/>
      <c r="BK104" s="6"/>
      <c r="BL104" s="43"/>
      <c r="BM104" s="93"/>
      <c r="BN104" s="94"/>
      <c r="BO104" s="94"/>
      <c r="BP104" s="93"/>
      <c r="BQ104" s="9"/>
      <c r="BR104" s="9"/>
      <c r="BS104" s="38"/>
      <c r="BT104" s="38"/>
      <c r="BU104" s="38"/>
    </row>
    <row r="105" spans="1:73">
      <c r="A105" t="s">
        <v>2</v>
      </c>
      <c r="B105" s="93">
        <v>14.545089873411158</v>
      </c>
      <c r="C105" s="93">
        <v>4.171972696129588</v>
      </c>
      <c r="D105" s="94">
        <v>10.37311717728157</v>
      </c>
      <c r="E105" s="94">
        <v>18.717062569540744</v>
      </c>
      <c r="F105" s="9"/>
      <c r="G105" s="38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38"/>
      <c r="BT105" s="38"/>
      <c r="BU105" s="38"/>
    </row>
    <row r="106" spans="1:73">
      <c r="A106" t="s">
        <v>3</v>
      </c>
      <c r="B106" s="93">
        <v>27.760758156164464</v>
      </c>
      <c r="C106" s="93">
        <v>7.064290123251638</v>
      </c>
      <c r="D106" s="94">
        <v>20.696468032912826</v>
      </c>
      <c r="E106" s="94">
        <v>34.825048279416094</v>
      </c>
      <c r="F106" s="9"/>
      <c r="G106" s="38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38"/>
      <c r="BT106" s="38"/>
      <c r="BU106" s="38"/>
    </row>
    <row r="107" spans="1:73">
      <c r="A107" t="s">
        <v>4</v>
      </c>
      <c r="B107" s="93">
        <v>18.400996242848951</v>
      </c>
      <c r="C107" s="93">
        <v>7.8147710957005536</v>
      </c>
      <c r="D107" s="94">
        <v>10.586225147148397</v>
      </c>
      <c r="E107" s="94">
        <v>26.215767338549501</v>
      </c>
      <c r="F107" s="9"/>
      <c r="G107" s="38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38"/>
      <c r="BT107" s="38"/>
      <c r="BU107" s="38"/>
    </row>
    <row r="108" spans="1:73">
      <c r="A108" t="s">
        <v>18</v>
      </c>
      <c r="B108" s="93">
        <v>196.97397500844608</v>
      </c>
      <c r="C108" s="93">
        <v>62.360408404950533</v>
      </c>
      <c r="D108" s="94">
        <v>134.61356660349554</v>
      </c>
      <c r="E108" s="94">
        <v>259.33438341339655</v>
      </c>
      <c r="F108" s="9"/>
      <c r="G108" s="38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38"/>
      <c r="BT108" s="38"/>
      <c r="BU108" s="38"/>
    </row>
    <row r="109" spans="1:73">
      <c r="A109" t="s">
        <v>19</v>
      </c>
      <c r="B109" s="93">
        <v>336.90468854208694</v>
      </c>
      <c r="C109" s="93">
        <v>61.140545854188417</v>
      </c>
      <c r="D109" s="94">
        <v>275.76414268789853</v>
      </c>
      <c r="E109" s="94">
        <v>398.0452343962753</v>
      </c>
      <c r="F109" s="8"/>
      <c r="G109" s="96"/>
      <c r="H109" s="93"/>
      <c r="I109" s="93"/>
      <c r="J109" s="94"/>
      <c r="K109" s="94"/>
      <c r="L109" s="93"/>
      <c r="M109" s="8"/>
      <c r="N109" s="96"/>
      <c r="O109" s="96"/>
      <c r="P109" s="93"/>
      <c r="Q109" s="94"/>
      <c r="R109" s="94"/>
      <c r="S109" s="93"/>
      <c r="T109" s="8"/>
      <c r="U109" s="6"/>
      <c r="V109" s="6"/>
      <c r="W109" s="93"/>
      <c r="X109" s="94"/>
      <c r="Y109" s="94"/>
      <c r="Z109" s="93"/>
      <c r="AA109" s="8"/>
      <c r="AB109" s="6"/>
      <c r="AC109" s="43"/>
      <c r="AD109" s="93"/>
      <c r="AE109" s="94"/>
      <c r="AF109" s="94"/>
      <c r="AG109" s="93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38"/>
      <c r="BT109" s="38"/>
      <c r="BU109" s="38"/>
    </row>
    <row r="110" spans="1:73">
      <c r="A110" t="s">
        <v>20</v>
      </c>
      <c r="B110" s="93">
        <v>18.671666844907342</v>
      </c>
      <c r="C110" s="93">
        <v>10.408503914995109</v>
      </c>
      <c r="D110" s="94">
        <v>8.2631629299122338</v>
      </c>
      <c r="E110" s="94">
        <v>29.080170759902451</v>
      </c>
      <c r="F110" s="9"/>
      <c r="G110" s="38"/>
      <c r="H110" s="93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38"/>
      <c r="BT110" s="38"/>
      <c r="BU110" s="38"/>
    </row>
    <row r="111" spans="1:73">
      <c r="A111" t="s">
        <v>21</v>
      </c>
      <c r="B111" s="93">
        <v>35.569706553619312</v>
      </c>
      <c r="C111" s="93">
        <v>35.721424058347104</v>
      </c>
      <c r="D111" s="94">
        <v>-0.15171750472779388</v>
      </c>
      <c r="E111" s="94">
        <v>71.291130611966423</v>
      </c>
      <c r="F111" s="9"/>
      <c r="G111" s="38"/>
      <c r="H111" s="93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38"/>
      <c r="BT111" s="38"/>
      <c r="BU111" s="38"/>
    </row>
    <row r="112" spans="1:73">
      <c r="A112" t="s">
        <v>42</v>
      </c>
      <c r="B112" s="93">
        <v>10.311305127188476</v>
      </c>
      <c r="C112" s="93">
        <v>4.177591462945756</v>
      </c>
      <c r="D112" s="94">
        <v>6.1337136642427197</v>
      </c>
      <c r="E112" s="94">
        <v>14.488896590134232</v>
      </c>
      <c r="F112" s="9"/>
      <c r="G112" s="38"/>
      <c r="H112" s="93"/>
      <c r="I112" s="38"/>
      <c r="J112" s="38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38"/>
      <c r="BT112" s="38"/>
      <c r="BU112" s="38"/>
    </row>
    <row r="113" spans="1:73">
      <c r="A113" s="8" t="s">
        <v>23</v>
      </c>
      <c r="B113" s="93">
        <v>170334.90726202849</v>
      </c>
      <c r="C113" s="93">
        <v>140990.89980449597</v>
      </c>
      <c r="D113" s="94">
        <v>29344.007457532512</v>
      </c>
      <c r="E113" s="94">
        <v>311325.8070665244</v>
      </c>
      <c r="F113" s="8"/>
      <c r="G113" s="8"/>
      <c r="H113" s="93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38"/>
      <c r="BT113" s="38"/>
      <c r="BU113" s="38"/>
    </row>
    <row r="114" spans="1:73">
      <c r="F114" s="38"/>
      <c r="G114" s="38"/>
      <c r="H114" s="93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</row>
    <row r="115" spans="1:73">
      <c r="F115" s="38"/>
      <c r="G115" s="38"/>
      <c r="H115" s="93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</row>
    <row r="116" spans="1:73">
      <c r="H116" s="93"/>
    </row>
    <row r="117" spans="1:73">
      <c r="H117" s="93"/>
    </row>
    <row r="118" spans="1:73">
      <c r="H118" s="93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A3:CB119"/>
  <sheetViews>
    <sheetView topLeftCell="AR70" zoomScale="80" zoomScaleNormal="80" zoomScalePageLayoutView="80" workbookViewId="0">
      <selection activeCell="I110" sqref="I110:I119"/>
    </sheetView>
  </sheetViews>
  <sheetFormatPr defaultColWidth="8.85546875" defaultRowHeight="15"/>
  <cols>
    <col min="1" max="6" width="8.85546875" style="20"/>
    <col min="7" max="8" width="13.5703125" style="20" bestFit="1" customWidth="1"/>
    <col min="9" max="14" width="8.85546875" style="20"/>
    <col min="15" max="15" width="13" style="20" bestFit="1" customWidth="1"/>
    <col min="16" max="21" width="8.85546875" style="20"/>
    <col min="22" max="22" width="13" style="20" bestFit="1" customWidth="1"/>
    <col min="23" max="28" width="8.85546875" style="20"/>
    <col min="29" max="29" width="13" style="20" bestFit="1" customWidth="1"/>
    <col min="30" max="35" width="8.85546875" style="20"/>
    <col min="36" max="36" width="13" style="20" bestFit="1" customWidth="1"/>
    <col min="37" max="42" width="8.85546875" style="20"/>
    <col min="43" max="43" width="13" style="20" bestFit="1" customWidth="1"/>
    <col min="44" max="55" width="8.85546875" style="20"/>
    <col min="56" max="57" width="13" style="20" bestFit="1" customWidth="1"/>
    <col min="58" max="62" width="8.85546875" style="20"/>
    <col min="63" max="64" width="13" style="20" bestFit="1" customWidth="1"/>
    <col min="65" max="66" width="8.85546875" style="20"/>
    <col min="67" max="67" width="10.42578125" style="20" customWidth="1"/>
    <col min="68" max="73" width="8.85546875" style="20"/>
    <col min="74" max="74" width="11.140625" style="20" customWidth="1"/>
    <col min="75" max="76" width="8.85546875" style="20"/>
    <col min="77" max="78" width="13" style="20" bestFit="1" customWidth="1"/>
    <col min="79" max="16384" width="8.85546875" style="20"/>
  </cols>
  <sheetData>
    <row r="3" spans="2:80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19" t="s">
        <v>7</v>
      </c>
      <c r="BB3" s="12"/>
      <c r="BC3" s="12"/>
      <c r="BD3" s="12"/>
      <c r="BE3" s="12"/>
      <c r="BF3" s="12"/>
      <c r="BG3" s="13"/>
      <c r="BH3" s="19" t="s">
        <v>8</v>
      </c>
      <c r="BI3" s="12"/>
      <c r="BJ3" s="12"/>
      <c r="BK3" s="12"/>
      <c r="BL3" s="12"/>
      <c r="BM3" s="12"/>
      <c r="BN3" s="13"/>
      <c r="BO3" s="19" t="s">
        <v>9</v>
      </c>
      <c r="BP3" s="12"/>
      <c r="BQ3" s="12"/>
      <c r="BR3" s="12"/>
      <c r="BS3" s="12"/>
      <c r="BT3" s="12"/>
      <c r="BU3" s="13"/>
      <c r="BV3" s="19" t="s">
        <v>10</v>
      </c>
      <c r="BW3" s="12"/>
      <c r="BX3" s="12"/>
      <c r="BY3" s="12"/>
      <c r="BZ3" s="12"/>
      <c r="CA3" s="12"/>
      <c r="CB3" s="13"/>
    </row>
    <row r="4" spans="2:80">
      <c r="B4" s="11">
        <v>1</v>
      </c>
      <c r="C4" s="12" t="s">
        <v>11</v>
      </c>
      <c r="D4" s="13" t="s">
        <v>12</v>
      </c>
      <c r="E4" s="11">
        <v>16.510000000000002</v>
      </c>
      <c r="F4" s="12">
        <f t="shared" ref="F4:F18" si="0">2^-E4</f>
        <v>1.0715064054397562E-5</v>
      </c>
      <c r="G4" s="12">
        <f>AVERAGE(F4:F6)</f>
        <v>8.5879269529335505E-6</v>
      </c>
      <c r="H4" s="12">
        <f>STDEV(F4:F6)</f>
        <v>1.8421547672002316E-6</v>
      </c>
      <c r="I4" s="14">
        <v>1</v>
      </c>
      <c r="J4" s="15">
        <f>H4/G4</f>
        <v>0.21450517421680793</v>
      </c>
      <c r="K4" s="11">
        <v>29.06</v>
      </c>
      <c r="L4" s="12">
        <f t="shared" ref="L4:L18" si="1">K4-E4</f>
        <v>12.549999999999997</v>
      </c>
      <c r="M4" s="12">
        <f t="shared" ref="M4:M18" si="2">2^-L4</f>
        <v>1.6675296102958978E-4</v>
      </c>
      <c r="N4" s="12">
        <f>AVERAGE(M4:M6)</f>
        <v>2.9889245169411769E-4</v>
      </c>
      <c r="O4" s="12">
        <f>STDEV(M4:M6)</f>
        <v>1.1446411249522224E-4</v>
      </c>
      <c r="P4" s="14">
        <v>1</v>
      </c>
      <c r="Q4" s="15">
        <f>O4/N4</f>
        <v>0.38296086718296651</v>
      </c>
      <c r="R4" s="11">
        <v>27.34</v>
      </c>
      <c r="S4" s="12">
        <f t="shared" ref="S4:S18" si="3">R4-E4</f>
        <v>10.829999999999998</v>
      </c>
      <c r="T4" s="12">
        <f t="shared" ref="T4:T18" si="4">2^-S4</f>
        <v>5.493449632269587E-4</v>
      </c>
      <c r="U4" s="12">
        <f>AVERAGE(T4:T6)</f>
        <v>6.675196810399692E-4</v>
      </c>
      <c r="V4" s="12">
        <f>STDEV(T4:T6)</f>
        <v>1.1402821748729025E-4</v>
      </c>
      <c r="W4" s="14">
        <v>1</v>
      </c>
      <c r="X4" s="15">
        <f>V4/U4</f>
        <v>0.17082375355530913</v>
      </c>
      <c r="Y4" s="11">
        <v>25.67</v>
      </c>
      <c r="Z4" s="12">
        <f t="shared" ref="Z4:Z18" si="5">Y4-E4</f>
        <v>9.16</v>
      </c>
      <c r="AA4" s="12">
        <f t="shared" ref="AA4:AA18" si="6">2^-Z4</f>
        <v>1.7480958416561969E-3</v>
      </c>
      <c r="AB4" s="12">
        <f>AVERAGE(AA4:AA6)</f>
        <v>1.9266896180868051E-3</v>
      </c>
      <c r="AC4" s="12">
        <f>STDEV(AA4:AA6)</f>
        <v>1.6695320215371631E-4</v>
      </c>
      <c r="AD4" s="14">
        <v>1</v>
      </c>
      <c r="AE4" s="15">
        <f>AC4/AB4</f>
        <v>8.6652878899871874E-2</v>
      </c>
      <c r="AF4" s="11">
        <v>24.86</v>
      </c>
      <c r="AG4" s="12">
        <f t="shared" ref="AG4:AG18" si="7">AF4-E4</f>
        <v>8.3499999999999979</v>
      </c>
      <c r="AH4" s="12">
        <f t="shared" ref="AH4:AH18" si="8">2^-AG4</f>
        <v>3.064781632409187E-3</v>
      </c>
      <c r="AI4" s="12">
        <f>AVERAGE(AH4:AH6)</f>
        <v>3.1294942767282701E-3</v>
      </c>
      <c r="AJ4" s="12">
        <f>STDEV(AH4:AH6)</f>
        <v>2.6830872002764626E-4</v>
      </c>
      <c r="AK4" s="14">
        <v>1</v>
      </c>
      <c r="AL4" s="15">
        <f>AJ4/AI4</f>
        <v>8.5735488325656764E-2</v>
      </c>
      <c r="AM4" s="11">
        <v>27.34</v>
      </c>
      <c r="AN4" s="12">
        <f t="shared" ref="AN4:AN18" si="9">AM4-E4</f>
        <v>10.829999999999998</v>
      </c>
      <c r="AO4" s="12">
        <f t="shared" ref="AO4:AO18" si="10">2^-AN4</f>
        <v>5.493449632269587E-4</v>
      </c>
      <c r="AP4" s="12">
        <f>AVERAGE(AO4:AO6)</f>
        <v>6.2847339043763052E-4</v>
      </c>
      <c r="AQ4" s="12">
        <f>STDEV(AO4:AO6)</f>
        <v>7.7880814170890693E-5</v>
      </c>
      <c r="AR4" s="14">
        <v>1</v>
      </c>
      <c r="AS4" s="15">
        <f>AQ4/AP4</f>
        <v>0.1239206231415132</v>
      </c>
      <c r="AT4" s="11">
        <v>24.45</v>
      </c>
      <c r="AU4" s="12">
        <f t="shared" ref="AU4:AU36" si="11">AT4-E4</f>
        <v>7.9399999999999977</v>
      </c>
      <c r="AV4" s="12">
        <f t="shared" ref="AV4:AV36" si="12">2^-AU4</f>
        <v>4.0721318782856375E-3</v>
      </c>
      <c r="AW4" s="12">
        <f>AVERAGE(AV4:AV6)</f>
        <v>4.5308270677508469E-3</v>
      </c>
      <c r="AX4" s="12">
        <f>STDEV(AV4:AV6)</f>
        <v>7.9448337334118318E-4</v>
      </c>
      <c r="AY4" s="14">
        <v>1</v>
      </c>
      <c r="AZ4" s="15">
        <f>AX4/AW4</f>
        <v>0.17535062836454132</v>
      </c>
      <c r="BA4" s="11">
        <v>33.799999999999997</v>
      </c>
      <c r="BB4" s="12">
        <f t="shared" ref="BB4:BB36" si="13">BA4-E4</f>
        <v>17.289999999999996</v>
      </c>
      <c r="BC4" s="12">
        <f t="shared" ref="BC4:BC36" si="14">2^-BB4</f>
        <v>6.2400974926588777E-6</v>
      </c>
      <c r="BD4" s="12">
        <f>AVERAGE(BC4:BC6)</f>
        <v>1.25204580725596E-5</v>
      </c>
      <c r="BE4" s="12">
        <f>STDEV(BC4:BC6)</f>
        <v>5.5164825368464864E-6</v>
      </c>
      <c r="BF4" s="14">
        <v>1</v>
      </c>
      <c r="BG4" s="15">
        <f>BE4/BD4</f>
        <v>0.44059750089628574</v>
      </c>
      <c r="BH4" s="11">
        <v>26.38</v>
      </c>
      <c r="BI4" s="12">
        <f t="shared" ref="BI4:BI36" si="15">BH4-E4</f>
        <v>9.8699999999999974</v>
      </c>
      <c r="BJ4" s="12">
        <f t="shared" ref="BJ4:BJ36" si="16">2^-BI4</f>
        <v>1.0686461926374428E-3</v>
      </c>
      <c r="BK4" s="12">
        <f>AVERAGE(BJ4:BJ6)</f>
        <v>1.2639225480905562E-3</v>
      </c>
      <c r="BL4" s="12">
        <f>STDEV(BJ4:BJ6)</f>
        <v>3.8921951543000738E-4</v>
      </c>
      <c r="BM4" s="14">
        <v>1</v>
      </c>
      <c r="BN4" s="15">
        <f>BL4/BK4</f>
        <v>0.30794570127577231</v>
      </c>
      <c r="BO4" s="11">
        <v>26.47</v>
      </c>
      <c r="BP4" s="12">
        <f t="shared" ref="BP4:BP36" si="17">BO4-E4</f>
        <v>9.9599999999999973</v>
      </c>
      <c r="BQ4" s="12">
        <f t="shared" ref="BQ4:BQ36" si="18">2^-BP4</f>
        <v>1.0040174088438169E-3</v>
      </c>
      <c r="BR4" s="12">
        <f>AVERAGE(BQ4:BQ6)</f>
        <v>1.2999129409916677E-3</v>
      </c>
      <c r="BS4" s="12">
        <f>STDEV(BQ4:BQ6)</f>
        <v>3.2171687884521632E-4</v>
      </c>
      <c r="BT4" s="14">
        <v>1</v>
      </c>
      <c r="BU4" s="15">
        <f>BS4/BR4</f>
        <v>0.24749109628817711</v>
      </c>
      <c r="BV4" s="87">
        <v>45</v>
      </c>
      <c r="BW4" s="36">
        <f t="shared" ref="BW4:BW18" si="19">BV4-L4</f>
        <v>32.450000000000003</v>
      </c>
      <c r="BX4" s="36">
        <f t="shared" ref="BX4:BX18" si="20">2^-BW4</f>
        <v>1.7044200747572156E-10</v>
      </c>
      <c r="BY4" s="36">
        <f>AVERAGE(BX4:BX6)</f>
        <v>1.0873367200554052E-10</v>
      </c>
      <c r="BZ4" s="36">
        <f>STDEV(BX4:BX6)</f>
        <v>5.3443712405946042E-11</v>
      </c>
      <c r="CA4" s="42">
        <v>1</v>
      </c>
      <c r="CB4" s="46">
        <f>BZ4/BY4</f>
        <v>0.49151023248090825</v>
      </c>
    </row>
    <row r="5" spans="2:80">
      <c r="B5" s="7">
        <v>2</v>
      </c>
      <c r="C5" s="8" t="s">
        <v>11</v>
      </c>
      <c r="D5" s="4" t="s">
        <v>12</v>
      </c>
      <c r="E5" s="7">
        <v>17.02</v>
      </c>
      <c r="F5" s="8">
        <f t="shared" si="0"/>
        <v>7.5243584022015439E-6</v>
      </c>
      <c r="G5" s="8"/>
      <c r="H5" s="8"/>
      <c r="I5" s="6"/>
      <c r="J5" s="5"/>
      <c r="K5" s="7">
        <v>28.43</v>
      </c>
      <c r="L5" s="8">
        <f t="shared" si="1"/>
        <v>11.41</v>
      </c>
      <c r="M5" s="8">
        <f t="shared" si="2"/>
        <v>3.6749188169215528E-4</v>
      </c>
      <c r="N5" s="8"/>
      <c r="O5" s="8"/>
      <c r="P5" s="6"/>
      <c r="Q5" s="5"/>
      <c r="R5" s="7">
        <v>27.35</v>
      </c>
      <c r="S5" s="8">
        <f t="shared" si="3"/>
        <v>10.330000000000002</v>
      </c>
      <c r="T5" s="8">
        <f t="shared" si="4"/>
        <v>7.7689109741691203E-4</v>
      </c>
      <c r="U5" s="8"/>
      <c r="V5" s="8"/>
      <c r="W5" s="6"/>
      <c r="X5" s="5"/>
      <c r="Y5" s="7">
        <v>26.02</v>
      </c>
      <c r="Z5" s="8">
        <f t="shared" si="5"/>
        <v>9</v>
      </c>
      <c r="AA5" s="8">
        <f t="shared" si="6"/>
        <v>1.953125E-3</v>
      </c>
      <c r="AB5" s="8"/>
      <c r="AC5" s="8"/>
      <c r="AD5" s="6"/>
      <c r="AE5" s="5"/>
      <c r="AF5" s="7">
        <v>25.45</v>
      </c>
      <c r="AG5" s="8">
        <f t="shared" si="7"/>
        <v>8.43</v>
      </c>
      <c r="AH5" s="8">
        <f t="shared" si="8"/>
        <v>2.8994600988848621E-3</v>
      </c>
      <c r="AI5" s="8"/>
      <c r="AJ5" s="8"/>
      <c r="AK5" s="6"/>
      <c r="AL5" s="5"/>
      <c r="AM5" s="7">
        <v>27.65</v>
      </c>
      <c r="AN5" s="8">
        <f t="shared" si="9"/>
        <v>10.629999999999999</v>
      </c>
      <c r="AO5" s="8">
        <f t="shared" si="10"/>
        <v>6.3103165558471357E-4</v>
      </c>
      <c r="AP5" s="8"/>
      <c r="AQ5" s="8"/>
      <c r="AR5" s="6"/>
      <c r="AS5" s="5"/>
      <c r="AT5" s="7">
        <v>24.54</v>
      </c>
      <c r="AU5" s="8">
        <f t="shared" si="11"/>
        <v>7.52</v>
      </c>
      <c r="AV5" s="8">
        <f t="shared" si="12"/>
        <v>5.4482174466812744E-3</v>
      </c>
      <c r="AW5" s="8"/>
      <c r="AX5" s="8"/>
      <c r="AY5" s="6"/>
      <c r="AZ5" s="5"/>
      <c r="BA5" s="7">
        <v>33.07</v>
      </c>
      <c r="BB5" s="8">
        <f t="shared" si="13"/>
        <v>16.05</v>
      </c>
      <c r="BC5" s="8">
        <f t="shared" si="14"/>
        <v>1.4739018690869835E-5</v>
      </c>
      <c r="BD5" s="8"/>
      <c r="BE5" s="8"/>
      <c r="BF5" s="6"/>
      <c r="BG5" s="5"/>
      <c r="BH5" s="7">
        <v>26.97</v>
      </c>
      <c r="BI5" s="8">
        <f t="shared" si="15"/>
        <v>9.9499999999999993</v>
      </c>
      <c r="BJ5" s="8">
        <f t="shared" si="16"/>
        <v>1.0110009021888457E-3</v>
      </c>
      <c r="BK5" s="8"/>
      <c r="BL5" s="8"/>
      <c r="BM5" s="6"/>
      <c r="BN5" s="5"/>
      <c r="BO5" s="7">
        <v>26.27</v>
      </c>
      <c r="BP5" s="8">
        <f t="shared" si="17"/>
        <v>9.25</v>
      </c>
      <c r="BQ5" s="8">
        <f t="shared" si="18"/>
        <v>1.6423758110424122E-3</v>
      </c>
      <c r="BR5" s="8"/>
      <c r="BS5" s="8"/>
      <c r="BT5" s="6"/>
      <c r="BU5" s="5"/>
      <c r="BV5" s="72">
        <v>45</v>
      </c>
      <c r="BW5" s="38">
        <f t="shared" si="19"/>
        <v>33.590000000000003</v>
      </c>
      <c r="BX5" s="38">
        <f t="shared" si="20"/>
        <v>7.7339693327464001E-11</v>
      </c>
      <c r="BY5" s="38"/>
      <c r="BZ5" s="38"/>
      <c r="CA5" s="43"/>
      <c r="CB5" s="31"/>
    </row>
    <row r="6" spans="2:80">
      <c r="B6" s="3">
        <v>3</v>
      </c>
      <c r="C6" s="2" t="s">
        <v>11</v>
      </c>
      <c r="D6" s="1" t="s">
        <v>12</v>
      </c>
      <c r="E6" s="3">
        <v>17.02</v>
      </c>
      <c r="F6" s="8">
        <f t="shared" si="0"/>
        <v>7.5243584022015439E-6</v>
      </c>
      <c r="G6" s="8"/>
      <c r="H6" s="8"/>
      <c r="I6" s="6"/>
      <c r="J6" s="5"/>
      <c r="K6" s="3">
        <v>28.45</v>
      </c>
      <c r="L6" s="8">
        <f t="shared" si="1"/>
        <v>11.43</v>
      </c>
      <c r="M6" s="8">
        <f t="shared" si="2"/>
        <v>3.6243251236060798E-4</v>
      </c>
      <c r="N6" s="8"/>
      <c r="O6" s="8"/>
      <c r="P6" s="6"/>
      <c r="Q6" s="5"/>
      <c r="R6" s="3">
        <v>27.55</v>
      </c>
      <c r="S6" s="2">
        <f t="shared" si="3"/>
        <v>10.530000000000001</v>
      </c>
      <c r="T6" s="2">
        <f t="shared" si="4"/>
        <v>6.7632298247603687E-4</v>
      </c>
      <c r="U6" s="2"/>
      <c r="V6" s="2"/>
      <c r="W6" s="16"/>
      <c r="X6" s="17"/>
      <c r="Y6" s="3">
        <v>25.93</v>
      </c>
      <c r="Z6" s="2">
        <f t="shared" si="5"/>
        <v>8.91</v>
      </c>
      <c r="AA6" s="2">
        <f t="shared" si="6"/>
        <v>2.0788480126042183E-3</v>
      </c>
      <c r="AB6" s="2"/>
      <c r="AC6" s="2"/>
      <c r="AD6" s="16"/>
      <c r="AE6" s="17"/>
      <c r="AF6" s="3">
        <v>25.21</v>
      </c>
      <c r="AG6" s="2">
        <f t="shared" si="7"/>
        <v>8.1900000000000013</v>
      </c>
      <c r="AH6" s="2">
        <f t="shared" si="8"/>
        <v>3.4242410988907608E-3</v>
      </c>
      <c r="AI6" s="2"/>
      <c r="AJ6" s="2"/>
      <c r="AK6" s="16"/>
      <c r="AL6" s="17"/>
      <c r="AM6" s="3">
        <v>27.49</v>
      </c>
      <c r="AN6" s="2">
        <f t="shared" si="9"/>
        <v>10.469999999999999</v>
      </c>
      <c r="AO6" s="2">
        <f t="shared" si="10"/>
        <v>7.0504355250121929E-4</v>
      </c>
      <c r="AP6" s="2"/>
      <c r="AQ6" s="2"/>
      <c r="AR6" s="16"/>
      <c r="AS6" s="17"/>
      <c r="AT6" s="3">
        <v>24.96</v>
      </c>
      <c r="AU6" s="8">
        <f t="shared" si="11"/>
        <v>7.9400000000000013</v>
      </c>
      <c r="AV6" s="8">
        <f t="shared" si="12"/>
        <v>4.0721318782856271E-3</v>
      </c>
      <c r="AW6" s="8"/>
      <c r="AX6" s="8"/>
      <c r="AY6" s="6"/>
      <c r="AZ6" s="5"/>
      <c r="BA6" s="3">
        <v>32.9</v>
      </c>
      <c r="BB6" s="8">
        <f t="shared" si="13"/>
        <v>15.879999999999999</v>
      </c>
      <c r="BC6" s="8">
        <f t="shared" si="14"/>
        <v>1.6582258034150085E-5</v>
      </c>
      <c r="BD6" s="8"/>
      <c r="BE6" s="8"/>
      <c r="BF6" s="6"/>
      <c r="BG6" s="5"/>
      <c r="BH6" s="3">
        <v>26.21</v>
      </c>
      <c r="BI6" s="8">
        <f t="shared" si="15"/>
        <v>9.1900000000000013</v>
      </c>
      <c r="BJ6" s="8">
        <f t="shared" si="16"/>
        <v>1.71212054944538E-3</v>
      </c>
      <c r="BK6" s="8"/>
      <c r="BL6" s="8"/>
      <c r="BM6" s="6"/>
      <c r="BN6" s="5"/>
      <c r="BO6" s="7">
        <v>26.66</v>
      </c>
      <c r="BP6" s="8">
        <f t="shared" si="17"/>
        <v>9.64</v>
      </c>
      <c r="BQ6" s="8">
        <f t="shared" si="18"/>
        <v>1.2533456030887735E-3</v>
      </c>
      <c r="BR6" s="8"/>
      <c r="BS6" s="8"/>
      <c r="BT6" s="6"/>
      <c r="BU6" s="5"/>
      <c r="BV6" s="88">
        <v>45</v>
      </c>
      <c r="BW6" s="40">
        <f t="shared" si="19"/>
        <v>33.57</v>
      </c>
      <c r="BX6" s="40">
        <f t="shared" si="20"/>
        <v>7.8419315213435977E-11</v>
      </c>
      <c r="BY6" s="40"/>
      <c r="BZ6" s="40"/>
      <c r="CA6" s="44"/>
      <c r="CB6" s="47"/>
    </row>
    <row r="7" spans="2:80">
      <c r="B7" s="11">
        <v>4</v>
      </c>
      <c r="C7" s="12" t="s">
        <v>13</v>
      </c>
      <c r="D7" s="13" t="s">
        <v>12</v>
      </c>
      <c r="E7" s="7">
        <v>16.59</v>
      </c>
      <c r="F7" s="12">
        <f t="shared" si="0"/>
        <v>1.0137068283817375E-5</v>
      </c>
      <c r="G7" s="12">
        <f>AVERAGE(F7:F9)</f>
        <v>1.0588570249994156E-5</v>
      </c>
      <c r="H7" s="12">
        <f>STDEV(F7:F9)</f>
        <v>1.9673574972116357E-6</v>
      </c>
      <c r="I7" s="14">
        <f>G19/G7</f>
        <v>0.94954066252980396</v>
      </c>
      <c r="J7" s="15">
        <f>((H7/G7)^2+(H19/G19)^2)^0.5*I7</f>
        <v>0.18416175146474087</v>
      </c>
      <c r="K7" s="7">
        <v>26.61</v>
      </c>
      <c r="L7" s="12">
        <f t="shared" si="1"/>
        <v>10.02</v>
      </c>
      <c r="M7" s="12">
        <f t="shared" si="2"/>
        <v>9.6311787548179631E-4</v>
      </c>
      <c r="N7" s="12">
        <f>AVERAGE(M7:M9)</f>
        <v>1.0228067440876483E-3</v>
      </c>
      <c r="O7" s="12">
        <f>STDEV(M7:M9)</f>
        <v>2.59126950829407E-4</v>
      </c>
      <c r="P7" s="14">
        <f>N19/N7</f>
        <v>0.66967346129358429</v>
      </c>
      <c r="Q7" s="15">
        <f>((O7/N7)^2+(O19/N19)^2)^0.5*P7</f>
        <v>0.20033832307547703</v>
      </c>
      <c r="R7" s="7">
        <v>25.57</v>
      </c>
      <c r="S7" s="8">
        <f t="shared" si="3"/>
        <v>8.98</v>
      </c>
      <c r="T7" s="8">
        <f t="shared" si="4"/>
        <v>1.9803896089649001E-3</v>
      </c>
      <c r="U7" s="8">
        <f>AVERAGE(T7:T9)</f>
        <v>1.8309314770606306E-3</v>
      </c>
      <c r="V7" s="8">
        <f>STDEV(T7:T9)</f>
        <v>6.7757918974869688E-4</v>
      </c>
      <c r="W7" s="6">
        <f>U19/U7</f>
        <v>1.1709837281747193</v>
      </c>
      <c r="X7" s="5">
        <f>((V7/U7)^2+(V19/U19)^2)^0.5*W7</f>
        <v>0.44845250606510756</v>
      </c>
      <c r="Y7" s="7">
        <v>25.1</v>
      </c>
      <c r="Z7" s="10">
        <f t="shared" si="5"/>
        <v>8.5100000000000016</v>
      </c>
      <c r="AA7" s="8">
        <f t="shared" si="6"/>
        <v>2.7430563979257729E-3</v>
      </c>
      <c r="AB7" s="8">
        <f>AVERAGE(AA7:AA9)</f>
        <v>2.6727782850145335E-3</v>
      </c>
      <c r="AC7" s="8">
        <f>STDEV(AA7:AA9)</f>
        <v>1.9241434280544667E-4</v>
      </c>
      <c r="AD7" s="6">
        <f>AB19/AB7</f>
        <v>0.86091693476081477</v>
      </c>
      <c r="AE7" s="5">
        <f>((AC7/AB7)^2+(AC19/AB19)^2)^0.5*AD7</f>
        <v>0.17215581131646657</v>
      </c>
      <c r="AF7" s="7">
        <v>26.02</v>
      </c>
      <c r="AG7" s="8">
        <f t="shared" si="7"/>
        <v>9.43</v>
      </c>
      <c r="AH7" s="8">
        <f t="shared" si="8"/>
        <v>1.449730049442431E-3</v>
      </c>
      <c r="AI7" s="8">
        <f>AVERAGE(AH7:AH9)</f>
        <v>1.2107137277999542E-3</v>
      </c>
      <c r="AJ7" s="8">
        <f>STDEV(AH7:AH9)</f>
        <v>2.0754615882058941E-4</v>
      </c>
      <c r="AK7" s="6">
        <f>AI19/AI7</f>
        <v>1.1264483526942883</v>
      </c>
      <c r="AL7" s="5">
        <f>((AJ7/AI7)^2+(AJ19/AI19)^2)^0.5*AK7</f>
        <v>0.73023528659591386</v>
      </c>
      <c r="AM7" s="7">
        <v>27.61</v>
      </c>
      <c r="AN7" s="8">
        <f t="shared" si="9"/>
        <v>11.02</v>
      </c>
      <c r="AO7" s="8">
        <f t="shared" si="10"/>
        <v>4.8155893774089816E-4</v>
      </c>
      <c r="AP7" s="8">
        <f>AVERAGE(AO7:AO9)</f>
        <v>5.2180989778225113E-4</v>
      </c>
      <c r="AQ7" s="8">
        <f>STDEV(AO7:AO9)</f>
        <v>5.8385792731678224E-5</v>
      </c>
      <c r="AR7" s="6">
        <f>AP19/AP7</f>
        <v>0.91806729821080857</v>
      </c>
      <c r="AS7" s="5">
        <f>((AQ7/AP7)^2+(AQ19/AP19)^2)^0.5*AR7</f>
        <v>0.12158932398207321</v>
      </c>
      <c r="AT7" s="7">
        <v>24.75</v>
      </c>
      <c r="AU7" s="12">
        <f t="shared" si="11"/>
        <v>8.16</v>
      </c>
      <c r="AV7" s="12">
        <f t="shared" si="12"/>
        <v>3.4961916833123937E-3</v>
      </c>
      <c r="AW7" s="12">
        <f>AVERAGE(AV7:AV9)</f>
        <v>4.546587806561881E-3</v>
      </c>
      <c r="AX7" s="12">
        <f>STDEV(AV7:AV9)</f>
        <v>1.1901712868445798E-3</v>
      </c>
      <c r="AY7" s="14">
        <f>AW19/AW7</f>
        <v>8.3749214962803062</v>
      </c>
      <c r="AZ7" s="15">
        <f>((AX7/AW7)^2+(AX19/AW19)^2)^0.5*AY7</f>
        <v>4.2699228288026383</v>
      </c>
      <c r="BA7" s="7">
        <v>32.49</v>
      </c>
      <c r="BB7" s="12">
        <f t="shared" si="13"/>
        <v>15.900000000000002</v>
      </c>
      <c r="BC7" s="12">
        <f t="shared" si="14"/>
        <v>1.6353965187626536E-5</v>
      </c>
      <c r="BD7" s="12">
        <f>AVERAGE(BC7:BC9)</f>
        <v>1.5975807887589694E-5</v>
      </c>
      <c r="BE7" s="12">
        <f>STDEV(BC7:BC9)</f>
        <v>4.7816518870513945E-6</v>
      </c>
      <c r="BF7" s="14">
        <f>BD19/BD7</f>
        <v>0.13661170477797199</v>
      </c>
      <c r="BG7" s="15">
        <f>((BE7/BD7)^2+(BE19/BD19)^2)^0.5*BF7</f>
        <v>0.12585198921541446</v>
      </c>
      <c r="BH7" s="7">
        <v>26.18</v>
      </c>
      <c r="BI7" s="12">
        <f t="shared" si="15"/>
        <v>9.59</v>
      </c>
      <c r="BJ7" s="12">
        <f t="shared" si="16"/>
        <v>1.2975447403286251E-3</v>
      </c>
      <c r="BK7" s="12">
        <f>AVERAGE(BJ7:BJ9)</f>
        <v>1.4864651130721471E-3</v>
      </c>
      <c r="BL7" s="12">
        <f>STDEV(BJ7:BJ9)</f>
        <v>2.0971498289610457E-4</v>
      </c>
      <c r="BM7" s="14">
        <f>BK19/BK7</f>
        <v>0.45989884454794899</v>
      </c>
      <c r="BN7" s="15">
        <f>((BL7/BK7)^2+(BL19/BK19)^2)^0.5*BM7</f>
        <v>0.31947985201249984</v>
      </c>
      <c r="BO7" s="11">
        <v>26.08</v>
      </c>
      <c r="BP7" s="12">
        <f t="shared" si="17"/>
        <v>9.4899999999999984</v>
      </c>
      <c r="BQ7" s="12">
        <f t="shared" si="18"/>
        <v>1.3906740191377671E-3</v>
      </c>
      <c r="BR7" s="12">
        <f>AVERAGE(BQ7:BQ9)</f>
        <v>1.6509286773643682E-3</v>
      </c>
      <c r="BS7" s="12">
        <f>STDEV(BQ7:BQ9)</f>
        <v>2.436326328900469E-4</v>
      </c>
      <c r="BT7" s="14">
        <f>BR19/BR7</f>
        <v>0.76781128132020715</v>
      </c>
      <c r="BU7" s="15">
        <f>((BS7/BR7)^2+(BS19/BR19)^2)^0.5*BT7</f>
        <v>0.21748830905476557</v>
      </c>
      <c r="BV7" s="87">
        <v>45</v>
      </c>
      <c r="BW7" s="36">
        <f t="shared" si="19"/>
        <v>34.980000000000004</v>
      </c>
      <c r="BX7" s="36">
        <f t="shared" si="20"/>
        <v>2.951010478980684E-11</v>
      </c>
      <c r="BY7" s="36">
        <f>AVERAGE(BX7:BX9)</f>
        <v>4.6947228531799029E-11</v>
      </c>
      <c r="BZ7" s="36">
        <f>STDEV(BX7:BX9)</f>
        <v>2.5126434974545754E-11</v>
      </c>
      <c r="CA7" s="42">
        <f>BY19/BY7</f>
        <v>211.11860501990975</v>
      </c>
      <c r="CB7" s="46">
        <f>((BZ7/BY7)^2+(BZ19/BY19)^2)^0.5*CA7</f>
        <v>284.08230221818332</v>
      </c>
    </row>
    <row r="8" spans="2:80">
      <c r="B8" s="7">
        <v>5</v>
      </c>
      <c r="C8" s="8" t="s">
        <v>13</v>
      </c>
      <c r="D8" s="4" t="s">
        <v>12</v>
      </c>
      <c r="E8" s="7">
        <v>16.78</v>
      </c>
      <c r="F8" s="8">
        <f t="shared" si="0"/>
        <v>8.8862120549656273E-6</v>
      </c>
      <c r="G8" s="8"/>
      <c r="H8" s="8"/>
      <c r="I8" s="6"/>
      <c r="J8" s="5"/>
      <c r="K8" s="7">
        <v>27.07</v>
      </c>
      <c r="L8" s="10">
        <f t="shared" si="1"/>
        <v>10.29</v>
      </c>
      <c r="M8" s="8">
        <f t="shared" si="2"/>
        <v>7.9873247906033407E-4</v>
      </c>
      <c r="N8" s="8"/>
      <c r="O8" s="8"/>
      <c r="P8" s="6"/>
      <c r="Q8" s="5"/>
      <c r="R8" s="7">
        <v>25.47</v>
      </c>
      <c r="S8" s="8">
        <f t="shared" si="3"/>
        <v>8.6899999999999977</v>
      </c>
      <c r="T8" s="8">
        <f t="shared" si="4"/>
        <v>2.4213041014433385E-3</v>
      </c>
      <c r="U8" s="8"/>
      <c r="V8" s="8"/>
      <c r="W8" s="6"/>
      <c r="X8" s="5"/>
      <c r="Y8" s="7">
        <v>25.25</v>
      </c>
      <c r="Z8" s="8">
        <f t="shared" si="5"/>
        <v>8.4699999999999989</v>
      </c>
      <c r="AA8" s="8">
        <f t="shared" si="6"/>
        <v>2.8201742100048776E-3</v>
      </c>
      <c r="AB8" s="8"/>
      <c r="AC8" s="8"/>
      <c r="AD8" s="6"/>
      <c r="AE8" s="5"/>
      <c r="AF8" s="7">
        <v>26.6</v>
      </c>
      <c r="AG8" s="8">
        <f t="shared" si="7"/>
        <v>9.82</v>
      </c>
      <c r="AH8" s="8">
        <f t="shared" si="8"/>
        <v>1.1063319192341787E-3</v>
      </c>
      <c r="AI8" s="8"/>
      <c r="AJ8" s="8"/>
      <c r="AK8" s="6"/>
      <c r="AL8" s="5"/>
      <c r="AM8" s="7">
        <v>27.51</v>
      </c>
      <c r="AN8" s="8">
        <f t="shared" si="9"/>
        <v>10.73</v>
      </c>
      <c r="AO8" s="8">
        <f t="shared" si="10"/>
        <v>5.8877335336462912E-4</v>
      </c>
      <c r="AP8" s="8"/>
      <c r="AQ8" s="8"/>
      <c r="AR8" s="6"/>
      <c r="AS8" s="5"/>
      <c r="AT8" s="7">
        <v>24.64</v>
      </c>
      <c r="AU8" s="8">
        <f t="shared" si="11"/>
        <v>7.8599999999999994</v>
      </c>
      <c r="AV8" s="8">
        <f t="shared" si="12"/>
        <v>4.3043168588930121E-3</v>
      </c>
      <c r="AW8" s="8"/>
      <c r="AX8" s="8"/>
      <c r="AY8" s="6"/>
      <c r="AZ8" s="5"/>
      <c r="BA8" s="7">
        <v>33.25</v>
      </c>
      <c r="BB8" s="8">
        <f t="shared" si="13"/>
        <v>16.47</v>
      </c>
      <c r="BC8" s="8">
        <f t="shared" si="14"/>
        <v>1.1016305507831556E-5</v>
      </c>
      <c r="BD8" s="8"/>
      <c r="BE8" s="8"/>
      <c r="BF8" s="6"/>
      <c r="BG8" s="5"/>
      <c r="BH8" s="7">
        <v>26.21</v>
      </c>
      <c r="BI8" s="8">
        <f t="shared" si="15"/>
        <v>9.43</v>
      </c>
      <c r="BJ8" s="8">
        <f t="shared" si="16"/>
        <v>1.449730049442431E-3</v>
      </c>
      <c r="BK8" s="8"/>
      <c r="BL8" s="8"/>
      <c r="BM8" s="6"/>
      <c r="BN8" s="5"/>
      <c r="BO8" s="7">
        <v>25.99</v>
      </c>
      <c r="BP8" s="8">
        <f t="shared" si="17"/>
        <v>9.2099999999999973</v>
      </c>
      <c r="BQ8" s="8">
        <f t="shared" si="18"/>
        <v>1.6885492798981785E-3</v>
      </c>
      <c r="BR8" s="8"/>
      <c r="BS8" s="8"/>
      <c r="BT8" s="6"/>
      <c r="BU8" s="5"/>
      <c r="BV8" s="72">
        <v>45</v>
      </c>
      <c r="BW8" s="38">
        <f t="shared" si="19"/>
        <v>34.71</v>
      </c>
      <c r="BX8" s="38">
        <f t="shared" si="20"/>
        <v>3.5583515351523786E-11</v>
      </c>
      <c r="BY8" s="38"/>
      <c r="BZ8" s="38"/>
      <c r="CA8" s="43"/>
      <c r="CB8" s="31"/>
    </row>
    <row r="9" spans="2:80">
      <c r="B9" s="7">
        <v>6</v>
      </c>
      <c r="C9" s="8" t="s">
        <v>13</v>
      </c>
      <c r="D9" s="4" t="s">
        <v>12</v>
      </c>
      <c r="E9" s="7">
        <v>16.260000000000002</v>
      </c>
      <c r="F9" s="8">
        <f t="shared" si="0"/>
        <v>1.2742430411199468E-5</v>
      </c>
      <c r="G9" s="8"/>
      <c r="H9" s="8"/>
      <c r="I9" s="6"/>
      <c r="J9" s="5"/>
      <c r="K9" s="7">
        <v>25.84</v>
      </c>
      <c r="L9" s="8">
        <f t="shared" si="1"/>
        <v>9.5799999999999983</v>
      </c>
      <c r="M9" s="8">
        <f t="shared" si="2"/>
        <v>1.3065698777208145E-3</v>
      </c>
      <c r="N9" s="8"/>
      <c r="O9" s="8"/>
      <c r="P9" s="6"/>
      <c r="Q9" s="5"/>
      <c r="R9" s="7">
        <v>26.1</v>
      </c>
      <c r="S9" s="8">
        <f t="shared" si="3"/>
        <v>9.84</v>
      </c>
      <c r="T9" s="8">
        <f t="shared" si="4"/>
        <v>1.091100720773653E-3</v>
      </c>
      <c r="U9" s="8"/>
      <c r="V9" s="8"/>
      <c r="W9" s="6"/>
      <c r="X9" s="5"/>
      <c r="Y9" s="7">
        <v>24.93</v>
      </c>
      <c r="Z9" s="8">
        <f t="shared" si="5"/>
        <v>8.6699999999999982</v>
      </c>
      <c r="AA9" s="8">
        <f t="shared" si="6"/>
        <v>2.4551042471129504E-3</v>
      </c>
      <c r="AB9" s="8"/>
      <c r="AC9" s="8"/>
      <c r="AD9" s="6"/>
      <c r="AE9" s="5"/>
      <c r="AF9" s="7">
        <v>26.12</v>
      </c>
      <c r="AG9" s="8">
        <f t="shared" si="7"/>
        <v>9.86</v>
      </c>
      <c r="AH9" s="8">
        <f t="shared" si="8"/>
        <v>1.0760792147232528E-3</v>
      </c>
      <c r="AI9" s="8"/>
      <c r="AJ9" s="8"/>
      <c r="AK9" s="6"/>
      <c r="AL9" s="5"/>
      <c r="AM9" s="7">
        <v>27.24</v>
      </c>
      <c r="AN9" s="8">
        <f t="shared" si="9"/>
        <v>10.979999999999997</v>
      </c>
      <c r="AO9" s="8">
        <f t="shared" si="10"/>
        <v>4.9509740224122623E-4</v>
      </c>
      <c r="AP9" s="8"/>
      <c r="AQ9" s="8"/>
      <c r="AR9" s="6"/>
      <c r="AS9" s="5"/>
      <c r="AT9" s="7">
        <v>23.68</v>
      </c>
      <c r="AU9" s="8">
        <f t="shared" si="11"/>
        <v>7.4199999999999982</v>
      </c>
      <c r="AV9" s="8">
        <f t="shared" si="12"/>
        <v>5.8392548774802372E-3</v>
      </c>
      <c r="AW9" s="8"/>
      <c r="AX9" s="8"/>
      <c r="AY9" s="6"/>
      <c r="AZ9" s="5"/>
      <c r="BA9" s="7">
        <v>31.83</v>
      </c>
      <c r="BB9" s="8">
        <f t="shared" si="13"/>
        <v>15.569999999999997</v>
      </c>
      <c r="BC9" s="8">
        <f t="shared" si="14"/>
        <v>2.0557152967310991E-5</v>
      </c>
      <c r="BD9" s="8"/>
      <c r="BE9" s="8"/>
      <c r="BF9" s="6"/>
      <c r="BG9" s="5"/>
      <c r="BH9" s="7">
        <v>25.45</v>
      </c>
      <c r="BI9" s="8">
        <f t="shared" si="15"/>
        <v>9.1899999999999977</v>
      </c>
      <c r="BJ9" s="8">
        <f t="shared" si="16"/>
        <v>1.7121205494453847E-3</v>
      </c>
      <c r="BK9" s="8"/>
      <c r="BL9" s="8"/>
      <c r="BM9" s="6"/>
      <c r="BN9" s="5"/>
      <c r="BO9" s="7">
        <v>25.32</v>
      </c>
      <c r="BP9" s="8">
        <f t="shared" si="17"/>
        <v>9.0599999999999987</v>
      </c>
      <c r="BQ9" s="8">
        <f t="shared" si="18"/>
        <v>1.8735627330571593E-3</v>
      </c>
      <c r="BR9" s="8"/>
      <c r="BS9" s="8"/>
      <c r="BT9" s="6"/>
      <c r="BU9" s="5"/>
      <c r="BV9" s="72">
        <v>43.2</v>
      </c>
      <c r="BW9" s="38">
        <f t="shared" si="19"/>
        <v>33.620000000000005</v>
      </c>
      <c r="BX9" s="38">
        <f t="shared" si="20"/>
        <v>7.5748065454066462E-11</v>
      </c>
      <c r="BY9" s="38"/>
      <c r="BZ9" s="38"/>
      <c r="CA9" s="43"/>
      <c r="CB9" s="31"/>
    </row>
    <row r="10" spans="2:80">
      <c r="B10" s="7">
        <v>28</v>
      </c>
      <c r="C10" s="8" t="s">
        <v>14</v>
      </c>
      <c r="D10" s="4" t="s">
        <v>12</v>
      </c>
      <c r="E10" s="7">
        <v>16.7</v>
      </c>
      <c r="F10" s="8">
        <f t="shared" si="0"/>
        <v>9.3928864543527042E-6</v>
      </c>
      <c r="G10" s="8">
        <f>AVERAGE(F10,F12)</f>
        <v>9.2962350503375146E-6</v>
      </c>
      <c r="H10" s="8">
        <f>STDEV(F10,F12)</f>
        <v>1.3668572638068254E-7</v>
      </c>
      <c r="I10" s="6">
        <f>G22/G10</f>
        <v>1.0591978510211104</v>
      </c>
      <c r="J10" s="5">
        <f>((H10/G10)^2+(H22/G22)^2)^0.5*I10</f>
        <v>5.8486060588567375E-2</v>
      </c>
      <c r="K10" s="7">
        <v>25.95</v>
      </c>
      <c r="L10" s="8">
        <f t="shared" si="1"/>
        <v>9.25</v>
      </c>
      <c r="M10" s="8">
        <f t="shared" si="2"/>
        <v>1.6423758110424122E-3</v>
      </c>
      <c r="N10" s="8">
        <f>AVERAGE(M10:M12)</f>
        <v>1.499176351826187E-3</v>
      </c>
      <c r="O10" s="8">
        <f>STDEV(M10:M12)</f>
        <v>1.9300948583044874E-4</v>
      </c>
      <c r="P10" s="6">
        <f>N22/N10</f>
        <v>1.1781662295326623</v>
      </c>
      <c r="Q10" s="5">
        <f>((O10/N10)^2+(O22/N22)^2)^0.5*P10</f>
        <v>0.29925071404455927</v>
      </c>
      <c r="R10" s="7">
        <v>26.16</v>
      </c>
      <c r="S10" s="8">
        <f t="shared" si="3"/>
        <v>9.4600000000000009</v>
      </c>
      <c r="T10" s="8">
        <f t="shared" si="4"/>
        <v>1.419895036445615E-3</v>
      </c>
      <c r="U10" s="8">
        <f>AVERAGE(T10,T12)</f>
        <v>1.4248331119462577E-3</v>
      </c>
      <c r="V10" s="8">
        <f>STDEV(T10,T12)</f>
        <v>6.9834933450314436E-6</v>
      </c>
      <c r="W10" s="6">
        <f>U22/U10</f>
        <v>1.4208980528912059</v>
      </c>
      <c r="X10" s="5">
        <f>((V10/U10)^2+(V22/U22)^2)^0.5*W10</f>
        <v>0.50405500459816932</v>
      </c>
      <c r="Y10" s="7">
        <v>25.84</v>
      </c>
      <c r="Z10" s="8">
        <f t="shared" si="5"/>
        <v>9.14</v>
      </c>
      <c r="AA10" s="8">
        <f t="shared" si="6"/>
        <v>1.7724983502288294E-3</v>
      </c>
      <c r="AB10" s="8">
        <f>AVERAGE(AA10:AA12)</f>
        <v>1.7130949007143272E-3</v>
      </c>
      <c r="AC10" s="8">
        <f>STDEV(AA10:AA12)</f>
        <v>2.0961228908937394E-4</v>
      </c>
      <c r="AD10" s="6">
        <f>AB22/AB10</f>
        <v>1.1965794814808188</v>
      </c>
      <c r="AE10" s="5">
        <f>((AC10/AB10)^2+(AC22/AB22)^2)^0.5*AD10</f>
        <v>0.26601470398347077</v>
      </c>
      <c r="AF10" s="7">
        <v>25.95</v>
      </c>
      <c r="AG10" s="8">
        <f t="shared" si="7"/>
        <v>9.25</v>
      </c>
      <c r="AH10" s="8">
        <f t="shared" si="8"/>
        <v>1.6423758110424122E-3</v>
      </c>
      <c r="AI10" s="8">
        <f>AVERAGE(AH10:AH12)</f>
        <v>1.4655345682305042E-3</v>
      </c>
      <c r="AJ10" s="8">
        <f>STDEV(AH10:AH12)</f>
        <v>3.5763110910342277E-4</v>
      </c>
      <c r="AK10" s="6">
        <f>AI22/AI10</f>
        <v>1.2951949825250813</v>
      </c>
      <c r="AL10" s="5">
        <f>((AJ10/AI10)^2+(AJ22/AI22)^2)^0.5*AK10</f>
        <v>0.37364083763952677</v>
      </c>
      <c r="AM10" s="7">
        <v>27.17</v>
      </c>
      <c r="AN10" s="8">
        <f t="shared" si="9"/>
        <v>10.470000000000002</v>
      </c>
      <c r="AO10" s="8">
        <f t="shared" si="10"/>
        <v>7.0504355250121809E-4</v>
      </c>
      <c r="AP10" s="8">
        <f>AVERAGE(AO10:AO12)</f>
        <v>5.4672609568920145E-4</v>
      </c>
      <c r="AQ10" s="8">
        <f>STDEV(AO10:AO12)</f>
        <v>2.4586287971271035E-4</v>
      </c>
      <c r="AR10" s="6">
        <f>AP22/AP10</f>
        <v>1.1444254619836154</v>
      </c>
      <c r="AS10" s="5">
        <f>((AQ10/AP10)^2+(AQ22/AP22)^2)^0.5*AR10</f>
        <v>0.51741145392365318</v>
      </c>
      <c r="AT10" s="7">
        <v>24</v>
      </c>
      <c r="AU10" s="8">
        <f t="shared" si="11"/>
        <v>7.3000000000000007</v>
      </c>
      <c r="AV10" s="8">
        <f t="shared" si="12"/>
        <v>6.3457218465330862E-3</v>
      </c>
      <c r="AW10" s="8">
        <f>AVERAGE(AV10:AV12)</f>
        <v>6.1401611850659581E-3</v>
      </c>
      <c r="AX10" s="8">
        <f>STDEV(AV10:AV12)</f>
        <v>8.3040759781091472E-4</v>
      </c>
      <c r="AY10" s="6">
        <f>AW22/AW10</f>
        <v>27.180694839700578</v>
      </c>
      <c r="AZ10" s="5">
        <f>((AX10/AW10)^2+(AX22/AW22)^2)^0.5*AY10</f>
        <v>8.8109556602583208</v>
      </c>
      <c r="BA10" s="7">
        <v>33.4</v>
      </c>
      <c r="BB10" s="8">
        <f t="shared" si="13"/>
        <v>16.7</v>
      </c>
      <c r="BC10" s="8">
        <f t="shared" si="14"/>
        <v>9.3928864543527042E-6</v>
      </c>
      <c r="BD10" s="8">
        <f>AVERAGE(BC10:BC12)</f>
        <v>1.5034519823770644E-5</v>
      </c>
      <c r="BE10" s="8">
        <f>STDEV(BC10:BC12)</f>
        <v>7.0719749056258372E-6</v>
      </c>
      <c r="BF10" s="6">
        <f>BD22/BD10</f>
        <v>0.70048867130304393</v>
      </c>
      <c r="BG10" s="5">
        <f>((BE10/BD10)^2+(BE22/BD22)^2)^0.5*BF10</f>
        <v>0.49630108980722432</v>
      </c>
      <c r="BH10" s="7">
        <v>25.2</v>
      </c>
      <c r="BI10" s="8">
        <f t="shared" si="15"/>
        <v>8.5</v>
      </c>
      <c r="BJ10" s="8">
        <f t="shared" si="16"/>
        <v>2.7621358640099515E-3</v>
      </c>
      <c r="BK10" s="8">
        <f>AVERAGE(BJ10:BJ12)</f>
        <v>2.3144383321884888E-3</v>
      </c>
      <c r="BL10" s="8">
        <f>STDEV(BJ10:BJ12)</f>
        <v>4.113651868853321E-4</v>
      </c>
      <c r="BM10" s="6">
        <f>BK22/BK10</f>
        <v>0.87673049710893547</v>
      </c>
      <c r="BN10" s="5">
        <f>((BL10/BK10)^2+(BL22/BK22)^2)^0.5*BM10</f>
        <v>0.65819979632514891</v>
      </c>
      <c r="BO10" s="7">
        <v>25.06</v>
      </c>
      <c r="BP10" s="8">
        <f t="shared" si="17"/>
        <v>8.36</v>
      </c>
      <c r="BQ10" s="8">
        <f t="shared" si="18"/>
        <v>3.0436116392988286E-3</v>
      </c>
      <c r="BR10" s="8">
        <f>AVERAGE(BQ10:BQ12)</f>
        <v>2.2945764964606174E-3</v>
      </c>
      <c r="BS10" s="8">
        <f>STDEV(BQ10:BQ12)</f>
        <v>1.0937587000834077E-3</v>
      </c>
      <c r="BT10" s="6">
        <f>BR22/BR10</f>
        <v>0.71787505923538264</v>
      </c>
      <c r="BU10" s="5">
        <f>((BS10/BR10)^2+(BS22/BR22)^2)^0.5*BT10</f>
        <v>0.3851622240410319</v>
      </c>
      <c r="BV10" s="72">
        <v>43.21</v>
      </c>
      <c r="BW10" s="38">
        <f t="shared" si="19"/>
        <v>33.96</v>
      </c>
      <c r="BX10" s="38">
        <f t="shared" si="20"/>
        <v>5.984410100244382E-11</v>
      </c>
      <c r="BY10" s="38">
        <f>AVERAGE(BX10,BX12)</f>
        <v>3.8942111179954804E-11</v>
      </c>
      <c r="BZ10" s="38">
        <f>STDEV(BX10,BX12)</f>
        <v>2.9559877487548369E-11</v>
      </c>
      <c r="CA10" s="43">
        <f>BY22/BY10</f>
        <v>4624.5412453530435</v>
      </c>
      <c r="CB10" s="31">
        <f>((BZ10/BY10)^2+(BZ22/BY22)^2)^0.5*CA10</f>
        <v>3512.1897009019576</v>
      </c>
    </row>
    <row r="11" spans="2:80">
      <c r="B11" s="7">
        <v>29</v>
      </c>
      <c r="C11" s="8" t="s">
        <v>14</v>
      </c>
      <c r="D11" s="4" t="s">
        <v>12</v>
      </c>
      <c r="E11" s="82">
        <v>15.24</v>
      </c>
      <c r="F11" s="8">
        <f t="shared" si="0"/>
        <v>2.5840616222000934E-5</v>
      </c>
      <c r="G11" s="8"/>
      <c r="H11" s="8"/>
      <c r="I11" s="6"/>
      <c r="J11" s="5"/>
      <c r="K11" s="18">
        <v>24.85</v>
      </c>
      <c r="L11" s="8">
        <f t="shared" si="1"/>
        <v>9.6100000000000012</v>
      </c>
      <c r="M11" s="8">
        <f t="shared" si="2"/>
        <v>1.2796810584554325E-3</v>
      </c>
      <c r="N11" s="8"/>
      <c r="O11" s="8"/>
      <c r="P11" s="6"/>
      <c r="Q11" s="5"/>
      <c r="R11" s="82">
        <v>26.45</v>
      </c>
      <c r="S11" s="8">
        <f t="shared" si="3"/>
        <v>11.209999999999999</v>
      </c>
      <c r="T11" s="8">
        <f t="shared" si="4"/>
        <v>4.2213731997454371E-4</v>
      </c>
      <c r="U11" s="8"/>
      <c r="V11" s="8"/>
      <c r="W11" s="6"/>
      <c r="X11" s="5"/>
      <c r="Y11" s="18">
        <v>24.29</v>
      </c>
      <c r="Z11" s="8">
        <f t="shared" si="5"/>
        <v>9.0499999999999989</v>
      </c>
      <c r="AA11" s="8">
        <f t="shared" si="6"/>
        <v>1.8865943924313401E-3</v>
      </c>
      <c r="AB11" s="8"/>
      <c r="AC11" s="8"/>
      <c r="AD11" s="6"/>
      <c r="AE11" s="5"/>
      <c r="AF11" s="18">
        <v>25.13</v>
      </c>
      <c r="AG11" s="8">
        <f t="shared" si="7"/>
        <v>9.8899999999999988</v>
      </c>
      <c r="AH11" s="8">
        <f t="shared" si="8"/>
        <v>1.0539338247113558E-3</v>
      </c>
      <c r="AI11" s="8"/>
      <c r="AJ11" s="8"/>
      <c r="AK11" s="6"/>
      <c r="AL11" s="5"/>
      <c r="AM11" s="18">
        <v>27.13</v>
      </c>
      <c r="AN11" s="8">
        <f t="shared" si="9"/>
        <v>11.889999999999999</v>
      </c>
      <c r="AO11" s="8">
        <f t="shared" si="10"/>
        <v>2.6348345617783895E-4</v>
      </c>
      <c r="AP11" s="8"/>
      <c r="AQ11" s="8"/>
      <c r="AR11" s="6"/>
      <c r="AS11" s="5"/>
      <c r="AT11" s="18">
        <v>22.43</v>
      </c>
      <c r="AU11" s="8">
        <f t="shared" si="11"/>
        <v>7.1899999999999995</v>
      </c>
      <c r="AV11" s="8">
        <f t="shared" si="12"/>
        <v>6.8484821977815285E-3</v>
      </c>
      <c r="AW11" s="8"/>
      <c r="AX11" s="8"/>
      <c r="AY11" s="6"/>
      <c r="AZ11" s="5"/>
      <c r="BA11" s="18">
        <v>31.5</v>
      </c>
      <c r="BB11" s="8">
        <f t="shared" si="13"/>
        <v>16.259999999999998</v>
      </c>
      <c r="BC11" s="8">
        <f t="shared" si="14"/>
        <v>1.2742430411199512E-5</v>
      </c>
      <c r="BD11" s="8"/>
      <c r="BE11" s="8"/>
      <c r="BF11" s="6"/>
      <c r="BG11" s="5"/>
      <c r="BH11" s="18">
        <v>24.05</v>
      </c>
      <c r="BI11" s="8">
        <f t="shared" si="15"/>
        <v>8.81</v>
      </c>
      <c r="BJ11" s="8">
        <f t="shared" si="16"/>
        <v>2.2280541325555145E-3</v>
      </c>
      <c r="BK11" s="8"/>
      <c r="BL11" s="8"/>
      <c r="BM11" s="6"/>
      <c r="BN11" s="5"/>
      <c r="BO11" s="18">
        <v>25.15</v>
      </c>
      <c r="BP11" s="8">
        <f t="shared" si="17"/>
        <v>9.9099999999999984</v>
      </c>
      <c r="BQ11" s="8">
        <f t="shared" si="18"/>
        <v>1.0394240063021109E-3</v>
      </c>
      <c r="BR11" s="8"/>
      <c r="BS11" s="8"/>
      <c r="BT11" s="6"/>
      <c r="BU11" s="5"/>
      <c r="BV11" s="75">
        <v>39.6</v>
      </c>
      <c r="BW11" s="38">
        <f t="shared" si="19"/>
        <v>29.990000000000002</v>
      </c>
      <c r="BX11" s="38">
        <f t="shared" si="20"/>
        <v>9.3780043540216734E-10</v>
      </c>
      <c r="BY11" s="38"/>
      <c r="BZ11" s="38"/>
      <c r="CA11" s="43"/>
      <c r="CB11" s="31"/>
    </row>
    <row r="12" spans="2:80">
      <c r="B12" s="7">
        <v>30</v>
      </c>
      <c r="C12" s="8" t="s">
        <v>14</v>
      </c>
      <c r="D12" s="4" t="s">
        <v>12</v>
      </c>
      <c r="E12" s="7">
        <v>16.73</v>
      </c>
      <c r="F12" s="8">
        <f t="shared" si="0"/>
        <v>9.199583646322325E-6</v>
      </c>
      <c r="G12" s="8"/>
      <c r="H12" s="8"/>
      <c r="I12" s="6"/>
      <c r="J12" s="5"/>
      <c r="K12" s="7">
        <v>26.04</v>
      </c>
      <c r="L12" s="8">
        <f t="shared" si="1"/>
        <v>9.3099999999999987</v>
      </c>
      <c r="M12" s="8">
        <f t="shared" si="2"/>
        <v>1.5754721859807164E-3</v>
      </c>
      <c r="N12" s="8"/>
      <c r="O12" s="8"/>
      <c r="P12" s="6"/>
      <c r="Q12" s="5"/>
      <c r="R12" s="7">
        <v>26.18</v>
      </c>
      <c r="S12" s="8">
        <f t="shared" si="3"/>
        <v>9.4499999999999993</v>
      </c>
      <c r="T12" s="8">
        <f t="shared" si="4"/>
        <v>1.4297711874469007E-3</v>
      </c>
      <c r="U12" s="8"/>
      <c r="V12" s="8"/>
      <c r="W12" s="6"/>
      <c r="X12" s="5"/>
      <c r="Y12" s="7">
        <v>26.13</v>
      </c>
      <c r="Z12" s="8">
        <f t="shared" si="5"/>
        <v>9.3999999999999986</v>
      </c>
      <c r="AA12" s="8">
        <f t="shared" si="6"/>
        <v>1.4801919594828118E-3</v>
      </c>
      <c r="AB12" s="8"/>
      <c r="AC12" s="8"/>
      <c r="AD12" s="6"/>
      <c r="AE12" s="5"/>
      <c r="AF12" s="7">
        <v>25.93</v>
      </c>
      <c r="AG12" s="8">
        <f t="shared" si="7"/>
        <v>9.1999999999999993</v>
      </c>
      <c r="AH12" s="8">
        <f t="shared" si="8"/>
        <v>1.7002940689377439E-3</v>
      </c>
      <c r="AI12" s="8"/>
      <c r="AJ12" s="8"/>
      <c r="AK12" s="6"/>
      <c r="AL12" s="5"/>
      <c r="AM12" s="7">
        <v>27.27</v>
      </c>
      <c r="AN12" s="8">
        <f t="shared" si="9"/>
        <v>10.54</v>
      </c>
      <c r="AO12" s="8">
        <f t="shared" si="10"/>
        <v>6.7165127838854724E-4</v>
      </c>
      <c r="AP12" s="8"/>
      <c r="AQ12" s="8"/>
      <c r="AR12" s="6"/>
      <c r="AS12" s="5"/>
      <c r="AT12" s="7">
        <v>24.31</v>
      </c>
      <c r="AU12" s="8">
        <f t="shared" si="11"/>
        <v>7.5799999999999983</v>
      </c>
      <c r="AV12" s="8">
        <f t="shared" si="12"/>
        <v>5.2262795108832588E-3</v>
      </c>
      <c r="AW12" s="8"/>
      <c r="AX12" s="8"/>
      <c r="AY12" s="6"/>
      <c r="AZ12" s="5"/>
      <c r="BA12" s="7">
        <v>32.14</v>
      </c>
      <c r="BB12" s="8">
        <f t="shared" si="13"/>
        <v>15.41</v>
      </c>
      <c r="BC12" s="8">
        <f t="shared" si="14"/>
        <v>2.2968242605759718E-5</v>
      </c>
      <c r="BD12" s="8"/>
      <c r="BE12" s="8"/>
      <c r="BF12" s="6"/>
      <c r="BG12" s="5"/>
      <c r="BH12" s="7">
        <v>25.73</v>
      </c>
      <c r="BI12" s="8">
        <f t="shared" si="15"/>
        <v>9</v>
      </c>
      <c r="BJ12" s="8">
        <f t="shared" si="16"/>
        <v>1.953125E-3</v>
      </c>
      <c r="BK12" s="8"/>
      <c r="BL12" s="8"/>
      <c r="BM12" s="6"/>
      <c r="BN12" s="5"/>
      <c r="BO12" s="7">
        <v>25.21</v>
      </c>
      <c r="BP12" s="8">
        <f t="shared" si="17"/>
        <v>8.48</v>
      </c>
      <c r="BQ12" s="8">
        <f t="shared" si="18"/>
        <v>2.8006938437809123E-3</v>
      </c>
      <c r="BR12" s="8"/>
      <c r="BS12" s="8"/>
      <c r="BT12" s="6"/>
      <c r="BU12" s="5"/>
      <c r="BV12" s="72">
        <v>45</v>
      </c>
      <c r="BW12" s="38">
        <f t="shared" si="19"/>
        <v>35.69</v>
      </c>
      <c r="BX12" s="38">
        <f t="shared" si="20"/>
        <v>1.8040121357465793E-11</v>
      </c>
      <c r="BY12" s="38"/>
      <c r="BZ12" s="38"/>
      <c r="CA12" s="43"/>
      <c r="CB12" s="31"/>
    </row>
    <row r="13" spans="2:80">
      <c r="B13" s="7">
        <v>52</v>
      </c>
      <c r="C13" s="8" t="s">
        <v>15</v>
      </c>
      <c r="D13" s="4" t="s">
        <v>12</v>
      </c>
      <c r="E13" s="7">
        <v>16.61</v>
      </c>
      <c r="F13" s="8">
        <f t="shared" si="0"/>
        <v>9.9975082691830784E-6</v>
      </c>
      <c r="G13" s="8">
        <f>AVERAGE(F13:F15)</f>
        <v>1.0438717936147478E-5</v>
      </c>
      <c r="H13" s="8">
        <f>STDEV(F13:F15)</f>
        <v>1.4471075345429192E-6</v>
      </c>
      <c r="I13" s="6">
        <f>G25/G13</f>
        <v>0.8811966219663413</v>
      </c>
      <c r="J13" s="5">
        <f>((H13/G13)^2+(H25/G25)^2)^0.5*I13</f>
        <v>0.16045561398567795</v>
      </c>
      <c r="K13" s="78">
        <v>26.62</v>
      </c>
      <c r="L13" s="8">
        <f t="shared" si="1"/>
        <v>10.010000000000002</v>
      </c>
      <c r="M13" s="8">
        <f t="shared" si="2"/>
        <v>9.698168900752292E-4</v>
      </c>
      <c r="N13" s="8">
        <f>AVERAGE(M14:M15)</f>
        <v>5.2858201831445877E-4</v>
      </c>
      <c r="O13" s="8">
        <f>STDEV(M14:M15)</f>
        <v>8.512340236529392E-5</v>
      </c>
      <c r="P13" s="6">
        <f>N25/N13</f>
        <v>2.640687498308353</v>
      </c>
      <c r="Q13" s="5">
        <f>((O13/N13)^2+(O25/N25)^2)^0.5*P13</f>
        <v>0.45875881848890132</v>
      </c>
      <c r="R13" s="7">
        <v>26.83</v>
      </c>
      <c r="S13" s="8">
        <f t="shared" si="3"/>
        <v>10.219999999999999</v>
      </c>
      <c r="T13" s="8">
        <f t="shared" si="4"/>
        <v>8.3844280902124486E-4</v>
      </c>
      <c r="U13" s="8">
        <f>AVERAGE(T13:T15)</f>
        <v>7.8708770000455184E-4</v>
      </c>
      <c r="V13" s="8">
        <f>STDEV(T13:T15)</f>
        <v>1.2110028426186825E-4</v>
      </c>
      <c r="W13" s="6">
        <f>U25/U13</f>
        <v>0.70653428109915262</v>
      </c>
      <c r="X13" s="5">
        <f>((V13/U13)^2+(V25/U25)^2)^0.5*W13</f>
        <v>0.11326244565641824</v>
      </c>
      <c r="Y13" s="7">
        <v>26.6</v>
      </c>
      <c r="Z13" s="8">
        <f t="shared" si="5"/>
        <v>9.990000000000002</v>
      </c>
      <c r="AA13" s="8">
        <f t="shared" si="6"/>
        <v>9.8335502935226302E-4</v>
      </c>
      <c r="AB13" s="8">
        <f>AVERAGE(AA13:AA14)</f>
        <v>8.466512737875352E-4</v>
      </c>
      <c r="AC13" s="8">
        <f>STDEV(AA13:AA14)</f>
        <v>1.9332830514697455E-4</v>
      </c>
      <c r="AD13" s="6">
        <f>AB25/AB13</f>
        <v>1.1660793535378979</v>
      </c>
      <c r="AE13" s="5">
        <f>((AC13/AB13)^2+(AC25/AB25)^2)^0.5*AD13</f>
        <v>0.30867348850157378</v>
      </c>
      <c r="AF13" s="7">
        <v>26.07</v>
      </c>
      <c r="AG13" s="8">
        <f t="shared" si="7"/>
        <v>9.4600000000000009</v>
      </c>
      <c r="AH13" s="8">
        <f t="shared" si="8"/>
        <v>1.419895036445615E-3</v>
      </c>
      <c r="AI13" s="8">
        <f>AVERAGE(AH13,AH15)</f>
        <v>1.1686988606124619E-3</v>
      </c>
      <c r="AJ13" s="8">
        <f>STDEV(AH13,AH15)</f>
        <v>3.5524503867950195E-4</v>
      </c>
      <c r="AK13" s="6">
        <f>AI25/AI13</f>
        <v>1.225907627680503</v>
      </c>
      <c r="AL13" s="5">
        <f>((AJ13/AI13)^2+(AJ25/AI25)^2)^0.5*AK13</f>
        <v>0.50315782841706047</v>
      </c>
      <c r="AM13" s="7">
        <v>27.29</v>
      </c>
      <c r="AN13" s="8">
        <f t="shared" si="9"/>
        <v>10.68</v>
      </c>
      <c r="AO13" s="8">
        <f t="shared" si="10"/>
        <v>6.095364008308655E-4</v>
      </c>
      <c r="AP13" s="8">
        <f>AVERAGE(AO13:AO15)</f>
        <v>5.3633825654399246E-4</v>
      </c>
      <c r="AQ13" s="8">
        <f>STDEV(AO13:AO15)</f>
        <v>7.2211655630132071E-5</v>
      </c>
      <c r="AR13" s="6">
        <f>AP25/AP13</f>
        <v>1.5120180816036259</v>
      </c>
      <c r="AS13" s="5">
        <f>((AQ13/AP13)^2+(AQ25/AP25)^2)^0.5*AR13</f>
        <v>0.2843014472594444</v>
      </c>
      <c r="AT13" s="7">
        <v>24.93</v>
      </c>
      <c r="AU13" s="8">
        <f t="shared" si="11"/>
        <v>8.32</v>
      </c>
      <c r="AV13" s="8">
        <f t="shared" si="12"/>
        <v>3.1291792093344601E-3</v>
      </c>
      <c r="AW13" s="8">
        <f>AVERAGE(AV13:AV14)</f>
        <v>3.024403324037285E-3</v>
      </c>
      <c r="AX13" s="8">
        <f>STDEV(AV13:AV14)</f>
        <v>1.4817547799691243E-4</v>
      </c>
      <c r="AY13" s="6">
        <f>AW25/AW13</f>
        <v>132.4225473002848</v>
      </c>
      <c r="AZ13" s="5">
        <f>((AX13/AW13)^2+(AX25/AW25)^2)^0.5*AY13</f>
        <v>31.544144566455142</v>
      </c>
      <c r="BA13" s="7">
        <v>34.82</v>
      </c>
      <c r="BB13" s="8">
        <f t="shared" si="13"/>
        <v>18.21</v>
      </c>
      <c r="BC13" s="8">
        <f t="shared" si="14"/>
        <v>3.2979478123011185E-6</v>
      </c>
      <c r="BD13" s="8">
        <f>AVERAGE(BC13,BC15)</f>
        <v>2.6710967303772193E-6</v>
      </c>
      <c r="BE13" s="8">
        <f>STDEV(BC13,BC15)</f>
        <v>8.8650130164502645E-7</v>
      </c>
      <c r="BF13" s="6">
        <f>BD25/BD13</f>
        <v>3.147157928444797</v>
      </c>
      <c r="BG13" s="5">
        <f>((BE13/BD13)^2+(BE25/BD25)^2)^0.5*BF13</f>
        <v>1.1330900805635127</v>
      </c>
      <c r="BH13" s="7">
        <v>28.8</v>
      </c>
      <c r="BI13" s="8">
        <f t="shared" si="15"/>
        <v>12.190000000000001</v>
      </c>
      <c r="BJ13" s="8">
        <f t="shared" si="16"/>
        <v>2.1401506868067263E-4</v>
      </c>
      <c r="BK13" s="8">
        <f>AVERAGE(BJ13,BJ15)</f>
        <v>1.6678660523797582E-4</v>
      </c>
      <c r="BL13" s="8">
        <f>STDEV(BJ13,BJ15)</f>
        <v>6.6791133530703724E-5</v>
      </c>
      <c r="BM13" s="6">
        <f>BK25/BK13</f>
        <v>5.7071313382318944</v>
      </c>
      <c r="BN13" s="5">
        <f>((BL13/BK13)^2+(BL25/BK25)^2)^0.5*BM13</f>
        <v>2.696827201870331</v>
      </c>
      <c r="BO13" s="7">
        <v>26.02</v>
      </c>
      <c r="BP13" s="8">
        <f t="shared" si="17"/>
        <v>9.41</v>
      </c>
      <c r="BQ13" s="8">
        <f t="shared" si="18"/>
        <v>1.46996752676862E-3</v>
      </c>
      <c r="BR13" s="8">
        <f>AVERAGE(BQ13:BQ15)</f>
        <v>1.1111747615468383E-3</v>
      </c>
      <c r="BS13" s="8">
        <f>STDEV(BQ13:BQ15)</f>
        <v>3.2443907732103146E-4</v>
      </c>
      <c r="BT13" s="6">
        <f>BR25/BR13</f>
        <v>1.8813344854759555</v>
      </c>
      <c r="BU13" s="5">
        <f>((BS13/BR13)^2+(BS25/BR25)^2)^0.5*BT13</f>
        <v>0.67650733212632941</v>
      </c>
      <c r="BV13" s="72">
        <v>40.07</v>
      </c>
      <c r="BW13" s="38">
        <f t="shared" si="19"/>
        <v>30.06</v>
      </c>
      <c r="BX13" s="38">
        <f t="shared" si="20"/>
        <v>8.9338432934625572E-10</v>
      </c>
      <c r="BY13" s="38">
        <f>AVERAGE(BX13,BX15)</f>
        <v>9.2877496181365383E-10</v>
      </c>
      <c r="BZ13" s="38">
        <f>STDEV(BX13,BX15)</f>
        <v>5.0049912416356009E-11</v>
      </c>
      <c r="CA13" s="43">
        <f>BY25/BY13</f>
        <v>170.20802690123401</v>
      </c>
      <c r="CB13" s="31">
        <f>((BZ13/BY13)^2+(BZ25/BY25)^2)^0.5*CA13</f>
        <v>190.07103149081161</v>
      </c>
    </row>
    <row r="14" spans="2:80">
      <c r="B14" s="7">
        <v>53</v>
      </c>
      <c r="C14" s="8" t="s">
        <v>15</v>
      </c>
      <c r="D14" s="4" t="s">
        <v>12</v>
      </c>
      <c r="E14" s="7">
        <v>16.34</v>
      </c>
      <c r="F14" s="8">
        <f t="shared" si="0"/>
        <v>1.2055073728384054E-5</v>
      </c>
      <c r="G14" s="8"/>
      <c r="H14" s="8"/>
      <c r="I14" s="6"/>
      <c r="J14" s="5"/>
      <c r="K14" s="7">
        <v>27.07</v>
      </c>
      <c r="L14" s="8">
        <f t="shared" si="1"/>
        <v>10.73</v>
      </c>
      <c r="M14" s="8">
        <f t="shared" si="2"/>
        <v>5.8877335336462912E-4</v>
      </c>
      <c r="N14" s="8"/>
      <c r="O14" s="8"/>
      <c r="P14" s="6"/>
      <c r="Q14" s="5"/>
      <c r="R14" s="7">
        <v>26.5</v>
      </c>
      <c r="S14" s="8">
        <f t="shared" si="3"/>
        <v>10.16</v>
      </c>
      <c r="T14" s="8">
        <f t="shared" si="4"/>
        <v>8.7404792082809821E-4</v>
      </c>
      <c r="U14" s="8"/>
      <c r="V14" s="8"/>
      <c r="W14" s="6"/>
      <c r="X14" s="5"/>
      <c r="Y14" s="7">
        <v>26.8</v>
      </c>
      <c r="Z14" s="8">
        <f t="shared" si="5"/>
        <v>10.46</v>
      </c>
      <c r="AA14" s="8">
        <f t="shared" si="6"/>
        <v>7.0994751822280738E-4</v>
      </c>
      <c r="AB14" s="8"/>
      <c r="AC14" s="8"/>
      <c r="AD14" s="6"/>
      <c r="AE14" s="5"/>
      <c r="AF14" s="78">
        <v>25.21</v>
      </c>
      <c r="AG14" s="8">
        <f t="shared" si="7"/>
        <v>8.870000000000001</v>
      </c>
      <c r="AH14" s="8">
        <f t="shared" si="8"/>
        <v>2.13729238527488E-3</v>
      </c>
      <c r="AI14" s="8"/>
      <c r="AJ14" s="8"/>
      <c r="AK14" s="6"/>
      <c r="AL14" s="5"/>
      <c r="AM14" s="7">
        <v>27.21</v>
      </c>
      <c r="AN14" s="8">
        <f t="shared" si="9"/>
        <v>10.870000000000001</v>
      </c>
      <c r="AO14" s="8">
        <f t="shared" si="10"/>
        <v>5.3432309631872043E-4</v>
      </c>
      <c r="AP14" s="8"/>
      <c r="AQ14" s="8"/>
      <c r="AR14" s="6"/>
      <c r="AS14" s="5"/>
      <c r="AT14" s="7">
        <v>24.76</v>
      </c>
      <c r="AU14" s="8">
        <f t="shared" si="11"/>
        <v>8.4200000000000017</v>
      </c>
      <c r="AV14" s="8">
        <f t="shared" si="12"/>
        <v>2.9196274387401104E-3</v>
      </c>
      <c r="AW14" s="8"/>
      <c r="AX14" s="8"/>
      <c r="AY14" s="6"/>
      <c r="AZ14" s="5"/>
      <c r="BA14" s="78">
        <v>36.630000000000003</v>
      </c>
      <c r="BB14" s="8">
        <f t="shared" si="13"/>
        <v>20.290000000000003</v>
      </c>
      <c r="BC14" s="8">
        <f t="shared" si="14"/>
        <v>7.8001218658235537E-7</v>
      </c>
      <c r="BD14" s="8"/>
      <c r="BE14" s="8"/>
      <c r="BF14" s="6"/>
      <c r="BG14" s="5"/>
      <c r="BH14" s="78">
        <v>27.37</v>
      </c>
      <c r="BI14" s="8">
        <f t="shared" si="15"/>
        <v>11.030000000000001</v>
      </c>
      <c r="BJ14" s="8">
        <f t="shared" si="16"/>
        <v>4.7823256718111619E-4</v>
      </c>
      <c r="BK14" s="8"/>
      <c r="BL14" s="8"/>
      <c r="BM14" s="6"/>
      <c r="BN14" s="5"/>
      <c r="BO14" s="7">
        <v>26.27</v>
      </c>
      <c r="BP14" s="8">
        <f t="shared" si="17"/>
        <v>9.93</v>
      </c>
      <c r="BQ14" s="8">
        <f t="shared" si="18"/>
        <v>1.0251139488506517E-3</v>
      </c>
      <c r="BR14" s="8"/>
      <c r="BS14" s="8"/>
      <c r="BT14" s="6"/>
      <c r="BU14" s="5"/>
      <c r="BV14" s="75">
        <v>45</v>
      </c>
      <c r="BW14" s="38">
        <f t="shared" si="19"/>
        <v>34.269999999999996</v>
      </c>
      <c r="BX14" s="38">
        <f t="shared" si="20"/>
        <v>4.8272750911678058E-11</v>
      </c>
      <c r="BY14" s="38"/>
      <c r="BZ14" s="38"/>
      <c r="CA14" s="43"/>
      <c r="CB14" s="31"/>
    </row>
    <row r="15" spans="2:80">
      <c r="B15" s="7">
        <v>54</v>
      </c>
      <c r="C15" s="8" t="s">
        <v>15</v>
      </c>
      <c r="D15" s="4" t="s">
        <v>12</v>
      </c>
      <c r="E15" s="7">
        <v>16.72</v>
      </c>
      <c r="F15" s="8">
        <f t="shared" si="0"/>
        <v>9.2635718108753024E-6</v>
      </c>
      <c r="G15" s="8"/>
      <c r="H15" s="8"/>
      <c r="I15" s="6"/>
      <c r="J15" s="5"/>
      <c r="K15" s="7">
        <v>27.78</v>
      </c>
      <c r="L15" s="8">
        <f t="shared" si="1"/>
        <v>11.060000000000002</v>
      </c>
      <c r="M15" s="8">
        <f t="shared" si="2"/>
        <v>4.6839068326428847E-4</v>
      </c>
      <c r="N15" s="8"/>
      <c r="O15" s="8"/>
      <c r="P15" s="6"/>
      <c r="Q15" s="5"/>
      <c r="R15" s="7">
        <v>27.31</v>
      </c>
      <c r="S15" s="8">
        <f t="shared" si="3"/>
        <v>10.59</v>
      </c>
      <c r="T15" s="8">
        <f t="shared" si="4"/>
        <v>6.4877237016431244E-4</v>
      </c>
      <c r="U15" s="8"/>
      <c r="V15" s="8"/>
      <c r="W15" s="6"/>
      <c r="X15" s="5"/>
      <c r="Y15" s="78">
        <v>27.77</v>
      </c>
      <c r="Z15" s="8">
        <f t="shared" si="5"/>
        <v>11.05</v>
      </c>
      <c r="AA15" s="8">
        <f t="shared" si="6"/>
        <v>4.7164859810783449E-4</v>
      </c>
      <c r="AB15" s="8"/>
      <c r="AC15" s="8"/>
      <c r="AD15" s="6"/>
      <c r="AE15" s="5"/>
      <c r="AF15" s="7">
        <v>26.81</v>
      </c>
      <c r="AG15" s="8">
        <f t="shared" si="7"/>
        <v>10.09</v>
      </c>
      <c r="AH15" s="8">
        <f t="shared" si="8"/>
        <v>9.1750268477930861E-4</v>
      </c>
      <c r="AI15" s="8"/>
      <c r="AJ15" s="8"/>
      <c r="AK15" s="6"/>
      <c r="AL15" s="5"/>
      <c r="AM15" s="7">
        <v>27.79</v>
      </c>
      <c r="AN15" s="8">
        <f t="shared" si="9"/>
        <v>11.07</v>
      </c>
      <c r="AO15" s="8">
        <f t="shared" si="10"/>
        <v>4.6515527248239128E-4</v>
      </c>
      <c r="AP15" s="8"/>
      <c r="AQ15" s="8"/>
      <c r="AR15" s="6"/>
      <c r="AS15" s="5"/>
      <c r="AT15" s="78">
        <v>26.27</v>
      </c>
      <c r="AU15" s="8">
        <f t="shared" si="11"/>
        <v>9.5500000000000007</v>
      </c>
      <c r="AV15" s="8">
        <f t="shared" si="12"/>
        <v>1.3340236882367136E-3</v>
      </c>
      <c r="AW15" s="8"/>
      <c r="AX15" s="8"/>
      <c r="AY15" s="6"/>
      <c r="AZ15" s="5"/>
      <c r="BA15" s="7">
        <v>35.619999999999997</v>
      </c>
      <c r="BB15" s="8">
        <f t="shared" si="13"/>
        <v>18.899999999999999</v>
      </c>
      <c r="BC15" s="8">
        <f t="shared" si="14"/>
        <v>2.04424564845332E-6</v>
      </c>
      <c r="BD15" s="8"/>
      <c r="BE15" s="8"/>
      <c r="BF15" s="6"/>
      <c r="BG15" s="5"/>
      <c r="BH15" s="7">
        <v>29.75</v>
      </c>
      <c r="BI15" s="8">
        <f t="shared" si="15"/>
        <v>13.030000000000001</v>
      </c>
      <c r="BJ15" s="8">
        <f t="shared" si="16"/>
        <v>1.1955814179527905E-4</v>
      </c>
      <c r="BK15" s="8"/>
      <c r="BL15" s="8"/>
      <c r="BM15" s="6"/>
      <c r="BN15" s="5"/>
      <c r="BO15" s="7">
        <v>26.94</v>
      </c>
      <c r="BP15" s="8">
        <f t="shared" si="17"/>
        <v>10.220000000000002</v>
      </c>
      <c r="BQ15" s="8">
        <f t="shared" si="18"/>
        <v>8.3844280902124269E-4</v>
      </c>
      <c r="BR15" s="8"/>
      <c r="BS15" s="8"/>
      <c r="BT15" s="6"/>
      <c r="BU15" s="5"/>
      <c r="BV15" s="72">
        <v>41.01</v>
      </c>
      <c r="BW15" s="38">
        <f t="shared" si="19"/>
        <v>29.949999999999996</v>
      </c>
      <c r="BX15" s="38">
        <f t="shared" si="20"/>
        <v>9.6416559428105195E-10</v>
      </c>
      <c r="BY15" s="38"/>
      <c r="BZ15" s="38"/>
      <c r="CA15" s="43"/>
      <c r="CB15" s="31"/>
    </row>
    <row r="16" spans="2:80">
      <c r="B16" s="7">
        <v>76</v>
      </c>
      <c r="C16" s="8" t="s">
        <v>16</v>
      </c>
      <c r="D16" s="4" t="s">
        <v>12</v>
      </c>
      <c r="E16" s="7">
        <v>17.04</v>
      </c>
      <c r="F16" s="8">
        <f t="shared" si="0"/>
        <v>7.4207683365805552E-6</v>
      </c>
      <c r="G16" s="8">
        <f>AVERAGE(F16:F17)</f>
        <v>8.2155136445686965E-6</v>
      </c>
      <c r="H16" s="8">
        <f>STDEV(F16:F17)</f>
        <v>1.123939593189212E-6</v>
      </c>
      <c r="I16" s="6">
        <f>G28/G16</f>
        <v>0.95096057603336781</v>
      </c>
      <c r="J16" s="5">
        <f>((H16/G16)^2+(H28/G28)^2)^0.5*I16</f>
        <v>0.15792704622872933</v>
      </c>
      <c r="K16" s="7">
        <v>27.11</v>
      </c>
      <c r="L16" s="8">
        <f t="shared" si="1"/>
        <v>10.07</v>
      </c>
      <c r="M16" s="8">
        <f t="shared" si="2"/>
        <v>9.3031054496478256E-4</v>
      </c>
      <c r="N16" s="8">
        <f>AVERAGE(M16:M17)</f>
        <v>7.9866119454157056E-4</v>
      </c>
      <c r="O16" s="8">
        <f>STDEV(M16:M17)</f>
        <v>1.8618029684611457E-4</v>
      </c>
      <c r="P16" s="6">
        <f>N28/N16</f>
        <v>0.93671488498154132</v>
      </c>
      <c r="Q16" s="5">
        <f>((O16/N16)^2+(O28/N28)^2)^0.5*P16</f>
        <v>0.22721490664907781</v>
      </c>
      <c r="R16" s="7">
        <v>27.36</v>
      </c>
      <c r="S16" s="8">
        <f t="shared" si="3"/>
        <v>10.32</v>
      </c>
      <c r="T16" s="8">
        <f t="shared" si="4"/>
        <v>7.8229480233361556E-4</v>
      </c>
      <c r="U16" s="8">
        <f>AVERAGE(T16:T17)</f>
        <v>8.0747303191288158E-4</v>
      </c>
      <c r="V16" s="8">
        <f>STDEV(T16:T17)</f>
        <v>3.5607393747541435E-5</v>
      </c>
      <c r="W16" s="6">
        <f>U28/U16</f>
        <v>1.6838577573195257</v>
      </c>
      <c r="X16" s="5">
        <f>((V16/U16)^2+(V28/U28)^2)^0.5*W16</f>
        <v>0.17435768141091981</v>
      </c>
      <c r="Y16" s="7">
        <v>26.57</v>
      </c>
      <c r="Z16" s="8">
        <f t="shared" si="5"/>
        <v>9.5300000000000011</v>
      </c>
      <c r="AA16" s="8">
        <f t="shared" si="6"/>
        <v>1.352645964952074E-3</v>
      </c>
      <c r="AB16" s="8">
        <f>AVERAGE(AA16:AA17)</f>
        <v>1.1256333587577152E-3</v>
      </c>
      <c r="AC16" s="8">
        <f>STDEV(AA16:AA17)</f>
        <v>3.210443065097246E-4</v>
      </c>
      <c r="AD16" s="6">
        <f>AB28/AB16</f>
        <v>1.0445881743869521</v>
      </c>
      <c r="AE16" s="5">
        <f>((AC16/AB16)^2+(AC28/AB28)^2)^0.5*AD16</f>
        <v>0.3026240354471772</v>
      </c>
      <c r="AF16" s="7">
        <v>26.16</v>
      </c>
      <c r="AG16" s="8">
        <f t="shared" si="7"/>
        <v>9.120000000000001</v>
      </c>
      <c r="AH16" s="8">
        <f t="shared" si="8"/>
        <v>1.7972415051267082E-3</v>
      </c>
      <c r="AI16" s="8">
        <f>AVERAGE(AH16:AH18)</f>
        <v>1.4307743269153267E-3</v>
      </c>
      <c r="AJ16" s="8">
        <f>STDEV(AH16:AH18)</f>
        <v>3.8755299118477184E-4</v>
      </c>
      <c r="AK16" s="6">
        <f>AI28/AI16</f>
        <v>0.6350594783821446</v>
      </c>
      <c r="AL16" s="5">
        <f>((AJ16/AI16)^2+(AJ28/AI28)^2)^0.5*AK16</f>
        <v>0.30055758699754476</v>
      </c>
      <c r="AM16" s="7">
        <v>28.09</v>
      </c>
      <c r="AN16" s="8">
        <f t="shared" si="9"/>
        <v>11.05</v>
      </c>
      <c r="AO16" s="8">
        <f t="shared" si="10"/>
        <v>4.7164859810783449E-4</v>
      </c>
      <c r="AP16" s="8">
        <f>AVERAGE(AO16:AO18)</f>
        <v>4.6780899234792725E-4</v>
      </c>
      <c r="AQ16" s="8">
        <f>STDEV(AO16:AO18)</f>
        <v>4.6786099240258408E-5</v>
      </c>
      <c r="AR16" s="6">
        <f>AP28/AP16</f>
        <v>1.5548556900248847</v>
      </c>
      <c r="AS16" s="5">
        <f>((AQ16/AP16)^2+(AQ28/AP28)^2)^0.5*AR16</f>
        <v>0.25594948421947883</v>
      </c>
      <c r="AT16" s="7">
        <v>24.66</v>
      </c>
      <c r="AU16" s="8">
        <f t="shared" si="11"/>
        <v>7.620000000000001</v>
      </c>
      <c r="AV16" s="8">
        <f t="shared" si="12"/>
        <v>5.0833666228200514E-3</v>
      </c>
      <c r="AW16" s="8">
        <f>AVERAGE(AV16:AV17)</f>
        <v>4.7088111865425386E-3</v>
      </c>
      <c r="AX16" s="8">
        <f>STDEV(AV16:AV17)</f>
        <v>5.2970137784423012E-4</v>
      </c>
      <c r="AY16" s="6">
        <f>AW28/AW16</f>
        <v>42.960897729006895</v>
      </c>
      <c r="AZ16" s="5">
        <f>((AX16/AW16)^2+(AX28/AW28)^2)^0.5*AY16</f>
        <v>5.2784257695546666</v>
      </c>
      <c r="BA16" s="7">
        <v>34.11</v>
      </c>
      <c r="BB16" s="8">
        <f t="shared" si="13"/>
        <v>17.07</v>
      </c>
      <c r="BC16" s="8">
        <f t="shared" si="14"/>
        <v>7.2680511325373714E-6</v>
      </c>
      <c r="BD16" s="8">
        <f>AVERAGE(BC16:BC17)</f>
        <v>6.1334026335644595E-6</v>
      </c>
      <c r="BE16" s="8">
        <f>STDEV(BC16:BC18)</f>
        <v>2.8390822301794352E-6</v>
      </c>
      <c r="BF16" s="6">
        <f>BD28/BD16</f>
        <v>2.0792081970511411</v>
      </c>
      <c r="BG16" s="5">
        <f>((BE16/BD16)^2+(BE28/BD28)^2)^0.5*BF16</f>
        <v>1.0123240390310624</v>
      </c>
      <c r="BH16" s="7">
        <v>27.28</v>
      </c>
      <c r="BI16" s="8">
        <f t="shared" si="15"/>
        <v>10.240000000000002</v>
      </c>
      <c r="BJ16" s="8">
        <f t="shared" si="16"/>
        <v>8.2689971910402955E-4</v>
      </c>
      <c r="BK16" s="8">
        <f>AVERAGE(BJ16:BJ17)</f>
        <v>5.3982497232562057E-4</v>
      </c>
      <c r="BL16" s="8">
        <f>STDEV(BJ16:BJ17)</f>
        <v>4.0598500030884793E-4</v>
      </c>
      <c r="BM16" s="6">
        <f>BK28/BK16</f>
        <v>2.6986963355546081</v>
      </c>
      <c r="BN16" s="5">
        <f>((BL16/BK16)^2+(BL28/BK28)^2)^0.5*BM16</f>
        <v>2.0309871790958764</v>
      </c>
      <c r="BO16" s="7">
        <v>25.72</v>
      </c>
      <c r="BP16" s="8">
        <f t="shared" si="17"/>
        <v>8.68</v>
      </c>
      <c r="BQ16" s="8">
        <f t="shared" si="18"/>
        <v>2.4381456033234624E-3</v>
      </c>
      <c r="BR16" s="8">
        <f>AVERAGE(BQ16:BQ18)</f>
        <v>2.0330572379013766E-3</v>
      </c>
      <c r="BS16" s="8">
        <f>STDEV(BQ16:BQ18)</f>
        <v>3.603679160760355E-4</v>
      </c>
      <c r="BT16" s="6">
        <f>BR28/BR16</f>
        <v>1.3267043127840412</v>
      </c>
      <c r="BU16" s="5">
        <f>((BS16/BR16)^2+(BS28/BR28)^2)^0.5*BT16</f>
        <v>0.51065389139865602</v>
      </c>
      <c r="BV16" s="72">
        <v>45</v>
      </c>
      <c r="BW16" s="38">
        <f t="shared" si="19"/>
        <v>34.93</v>
      </c>
      <c r="BX16" s="38">
        <f t="shared" si="20"/>
        <v>3.0550776387770512E-11</v>
      </c>
      <c r="BY16" s="38">
        <f>AVERAGE(BX16:BX18)</f>
        <v>6.4119287768928703E-10</v>
      </c>
      <c r="BZ16" s="38">
        <f>STDEV(BX16:BX18)</f>
        <v>8.4871043642799098E-10</v>
      </c>
      <c r="CA16" s="43">
        <f>BY28/BY16</f>
        <v>222.01914673100666</v>
      </c>
      <c r="CB16" s="31">
        <f>((BZ16/BY16)^2+(BZ28/BY28)^2)^0.5*CA16</f>
        <v>304.2691456118576</v>
      </c>
    </row>
    <row r="17" spans="2:80">
      <c r="B17" s="7">
        <v>77</v>
      </c>
      <c r="C17" s="8" t="s">
        <v>16</v>
      </c>
      <c r="D17" s="4" t="s">
        <v>12</v>
      </c>
      <c r="E17" s="7">
        <v>16.760000000000002</v>
      </c>
      <c r="F17" s="8">
        <f t="shared" si="0"/>
        <v>9.0102589525568379E-6</v>
      </c>
      <c r="G17" s="8"/>
      <c r="H17" s="8"/>
      <c r="I17" s="8"/>
      <c r="J17" s="4"/>
      <c r="K17" s="7">
        <v>27.31</v>
      </c>
      <c r="L17" s="8">
        <f t="shared" si="1"/>
        <v>10.549999999999997</v>
      </c>
      <c r="M17" s="8">
        <f t="shared" si="2"/>
        <v>6.6701184411835856E-4</v>
      </c>
      <c r="N17" s="8"/>
      <c r="O17" s="8"/>
      <c r="P17" s="8"/>
      <c r="Q17" s="4"/>
      <c r="R17" s="7">
        <v>26.99</v>
      </c>
      <c r="S17" s="8">
        <f t="shared" si="3"/>
        <v>10.229999999999997</v>
      </c>
      <c r="T17" s="8">
        <f t="shared" si="4"/>
        <v>8.326512614921476E-4</v>
      </c>
      <c r="U17" s="8"/>
      <c r="V17" s="8"/>
      <c r="W17" s="8"/>
      <c r="X17" s="4"/>
      <c r="Y17" s="7">
        <v>26.88</v>
      </c>
      <c r="Z17" s="8">
        <f t="shared" si="5"/>
        <v>10.119999999999997</v>
      </c>
      <c r="AA17" s="8">
        <f t="shared" si="6"/>
        <v>8.9862075256335651E-4</v>
      </c>
      <c r="AB17" s="8"/>
      <c r="AC17" s="8"/>
      <c r="AD17" s="8"/>
      <c r="AE17" s="4"/>
      <c r="AF17" s="7">
        <v>26.69</v>
      </c>
      <c r="AG17" s="8">
        <f t="shared" si="7"/>
        <v>9.93</v>
      </c>
      <c r="AH17" s="8">
        <f t="shared" si="8"/>
        <v>1.0251139488506517E-3</v>
      </c>
      <c r="AI17" s="8"/>
      <c r="AJ17" s="8"/>
      <c r="AK17" s="8"/>
      <c r="AL17" s="4"/>
      <c r="AM17" s="7">
        <v>27.69</v>
      </c>
      <c r="AN17" s="8">
        <f t="shared" si="9"/>
        <v>10.93</v>
      </c>
      <c r="AO17" s="8">
        <f t="shared" si="10"/>
        <v>5.1255697442532586E-4</v>
      </c>
      <c r="AP17" s="8"/>
      <c r="AQ17" s="8"/>
      <c r="AR17" s="8"/>
      <c r="AS17" s="4"/>
      <c r="AT17" s="7">
        <v>24.61</v>
      </c>
      <c r="AU17" s="8">
        <f t="shared" si="11"/>
        <v>7.8499999999999979</v>
      </c>
      <c r="AV17" s="8">
        <f t="shared" si="12"/>
        <v>4.3342557502650259E-3</v>
      </c>
      <c r="AW17" s="8"/>
      <c r="AX17" s="8"/>
      <c r="AY17" s="8"/>
      <c r="AZ17" s="4"/>
      <c r="BA17" s="7">
        <v>34.369999999999997</v>
      </c>
      <c r="BB17" s="8">
        <f t="shared" si="13"/>
        <v>17.609999999999996</v>
      </c>
      <c r="BC17" s="8">
        <f t="shared" si="14"/>
        <v>4.9987541345915477E-6</v>
      </c>
      <c r="BD17" s="8"/>
      <c r="BE17" s="8"/>
      <c r="BF17" s="8"/>
      <c r="BG17" s="4"/>
      <c r="BH17" s="7">
        <v>28.71</v>
      </c>
      <c r="BI17" s="8">
        <f t="shared" si="15"/>
        <v>11.95</v>
      </c>
      <c r="BJ17" s="8">
        <f t="shared" si="16"/>
        <v>2.5275022554721159E-4</v>
      </c>
      <c r="BK17" s="8"/>
      <c r="BL17" s="8"/>
      <c r="BM17" s="8"/>
      <c r="BN17" s="4"/>
      <c r="BO17" s="7">
        <v>25.79</v>
      </c>
      <c r="BP17" s="8">
        <f t="shared" si="17"/>
        <v>9.0299999999999976</v>
      </c>
      <c r="BQ17" s="8">
        <f t="shared" si="18"/>
        <v>1.9129302687244702E-3</v>
      </c>
      <c r="BR17" s="8"/>
      <c r="BS17" s="8"/>
      <c r="BT17" s="8"/>
      <c r="BU17" s="4"/>
      <c r="BV17" s="72">
        <v>42.27</v>
      </c>
      <c r="BW17" s="38">
        <f t="shared" si="19"/>
        <v>31.720000000000006</v>
      </c>
      <c r="BX17" s="38">
        <f t="shared" si="20"/>
        <v>2.8270177645493389E-10</v>
      </c>
      <c r="BY17" s="38"/>
      <c r="BZ17" s="38"/>
      <c r="CA17" s="43"/>
      <c r="CB17" s="31"/>
    </row>
    <row r="18" spans="2:80">
      <c r="B18" s="3">
        <v>78</v>
      </c>
      <c r="C18" s="2" t="s">
        <v>16</v>
      </c>
      <c r="D18" s="1" t="s">
        <v>12</v>
      </c>
      <c r="E18" s="83">
        <v>15.54</v>
      </c>
      <c r="F18" s="2">
        <f t="shared" si="0"/>
        <v>2.0989102449642091E-5</v>
      </c>
      <c r="G18" s="2"/>
      <c r="H18" s="2"/>
      <c r="I18" s="2"/>
      <c r="J18" s="1"/>
      <c r="K18" s="78">
        <v>25.11</v>
      </c>
      <c r="L18" s="10">
        <f t="shared" si="1"/>
        <v>9.57</v>
      </c>
      <c r="M18" s="8">
        <f t="shared" si="2"/>
        <v>1.3156577899079006E-3</v>
      </c>
      <c r="N18" s="8"/>
      <c r="O18" s="8"/>
      <c r="P18" s="8"/>
      <c r="Q18" s="4"/>
      <c r="R18" s="83">
        <v>27.05</v>
      </c>
      <c r="S18" s="2">
        <f t="shared" si="3"/>
        <v>11.510000000000002</v>
      </c>
      <c r="T18" s="2">
        <f t="shared" si="4"/>
        <v>3.4288204974072182E-4</v>
      </c>
      <c r="U18" s="2"/>
      <c r="V18" s="2"/>
      <c r="W18" s="2"/>
      <c r="X18" s="1"/>
      <c r="Y18" s="83">
        <v>24.83</v>
      </c>
      <c r="Z18" s="2">
        <f t="shared" si="5"/>
        <v>9.2899999999999991</v>
      </c>
      <c r="AA18" s="2">
        <f t="shared" si="6"/>
        <v>1.5974649581206681E-3</v>
      </c>
      <c r="AB18" s="2"/>
      <c r="AC18" s="2"/>
      <c r="AD18" s="2"/>
      <c r="AE18" s="1"/>
      <c r="AF18" s="3">
        <v>24.95</v>
      </c>
      <c r="AG18" s="2">
        <f t="shared" si="7"/>
        <v>9.41</v>
      </c>
      <c r="AH18" s="2">
        <f t="shared" si="8"/>
        <v>1.46996752676862E-3</v>
      </c>
      <c r="AI18" s="2"/>
      <c r="AJ18" s="2"/>
      <c r="AK18" s="2"/>
      <c r="AL18" s="1"/>
      <c r="AM18" s="7">
        <v>26.76</v>
      </c>
      <c r="AN18" s="8">
        <f t="shared" si="9"/>
        <v>11.220000000000002</v>
      </c>
      <c r="AO18" s="8">
        <f t="shared" si="10"/>
        <v>4.1922140451062135E-4</v>
      </c>
      <c r="AP18" s="8"/>
      <c r="AQ18" s="8"/>
      <c r="AR18" s="8"/>
      <c r="AS18" s="4"/>
      <c r="AT18" s="78">
        <v>22.35</v>
      </c>
      <c r="AU18" s="8">
        <f t="shared" si="11"/>
        <v>6.8100000000000023</v>
      </c>
      <c r="AV18" s="8">
        <f t="shared" si="12"/>
        <v>8.9122165302220439E-3</v>
      </c>
      <c r="AW18" s="8"/>
      <c r="AX18" s="8"/>
      <c r="AY18" s="8"/>
      <c r="AZ18" s="4"/>
      <c r="BA18" s="78">
        <v>32.06</v>
      </c>
      <c r="BB18" s="8">
        <f t="shared" si="13"/>
        <v>16.520000000000003</v>
      </c>
      <c r="BC18" s="8">
        <f t="shared" si="14"/>
        <v>1.0641049700549347E-5</v>
      </c>
      <c r="BD18" s="8"/>
      <c r="BE18" s="8"/>
      <c r="BF18" s="8"/>
      <c r="BG18" s="4"/>
      <c r="BH18" s="83">
        <v>24.74</v>
      </c>
      <c r="BI18" s="2">
        <f t="shared" si="15"/>
        <v>9.1999999999999993</v>
      </c>
      <c r="BJ18" s="2">
        <f t="shared" si="16"/>
        <v>1.7002940689377439E-3</v>
      </c>
      <c r="BK18" s="2"/>
      <c r="BL18" s="2"/>
      <c r="BM18" s="2"/>
      <c r="BN18" s="1"/>
      <c r="BO18" s="3">
        <v>24.7</v>
      </c>
      <c r="BP18" s="2">
        <f t="shared" si="17"/>
        <v>9.16</v>
      </c>
      <c r="BQ18" s="2">
        <f t="shared" si="18"/>
        <v>1.7480958416561969E-3</v>
      </c>
      <c r="BR18" s="2"/>
      <c r="BS18" s="2"/>
      <c r="BT18" s="2"/>
      <c r="BU18" s="1"/>
      <c r="BV18" s="88">
        <v>38.78</v>
      </c>
      <c r="BW18" s="40">
        <f t="shared" si="19"/>
        <v>29.21</v>
      </c>
      <c r="BX18" s="40">
        <f t="shared" si="20"/>
        <v>1.6103260802251568E-9</v>
      </c>
      <c r="BY18" s="40"/>
      <c r="BZ18" s="40"/>
      <c r="CA18" s="44"/>
      <c r="CB18" s="47"/>
    </row>
    <row r="19" spans="2:80">
      <c r="B19" s="11">
        <v>22</v>
      </c>
      <c r="C19" s="12" t="s">
        <v>13</v>
      </c>
      <c r="D19" s="12" t="s">
        <v>33</v>
      </c>
      <c r="E19" s="7">
        <v>16.690000000000001</v>
      </c>
      <c r="F19" s="8">
        <f t="shared" ref="F19:F30" si="21">2^-E19</f>
        <v>9.4582191462630089E-6</v>
      </c>
      <c r="G19" s="8">
        <f>AVERAGE(F19:F21)</f>
        <v>1.0054278010422823E-5</v>
      </c>
      <c r="H19" s="8">
        <f>STDEV(F19:F21)</f>
        <v>5.5927857333281807E-7</v>
      </c>
      <c r="I19" s="8"/>
      <c r="J19" s="4"/>
      <c r="K19" s="11">
        <v>27.31</v>
      </c>
      <c r="L19" s="12">
        <f t="shared" ref="L19:L36" si="22">K19-E19</f>
        <v>10.619999999999997</v>
      </c>
      <c r="M19" s="12">
        <f t="shared" ref="M19:M36" si="23">2^-L19</f>
        <v>6.3542082785250794E-4</v>
      </c>
      <c r="N19" s="12">
        <f>AVERAGE(M19:M21)</f>
        <v>6.849465325475967E-4</v>
      </c>
      <c r="O19" s="12">
        <f>STDEV(M19:M21)</f>
        <v>1.0896890981147065E-4</v>
      </c>
      <c r="P19" s="12"/>
      <c r="Q19" s="13"/>
      <c r="R19" s="7">
        <v>25.4</v>
      </c>
      <c r="S19" s="8">
        <f t="shared" ref="S19:S36" si="24">R19-E19</f>
        <v>8.7099999999999973</v>
      </c>
      <c r="T19" s="8">
        <f t="shared" ref="T19:T36" si="25">2^-S19</f>
        <v>2.3879692923673254E-3</v>
      </c>
      <c r="U19" s="8">
        <f>AVERAGE(T19:T21)</f>
        <v>2.1439909670409028E-3</v>
      </c>
      <c r="V19" s="8">
        <f>STDEV(T19:T21)</f>
        <v>2.1129142770546632E-4</v>
      </c>
      <c r="W19" s="8"/>
      <c r="X19" s="4"/>
      <c r="Y19" s="7">
        <v>25.19</v>
      </c>
      <c r="Z19" s="8">
        <f t="shared" ref="Z19:Z36" si="26">Y19-E19</f>
        <v>8.5</v>
      </c>
      <c r="AA19" s="8">
        <f t="shared" ref="AA19:AA36" si="27">2^-Z19</f>
        <v>2.7621358640099515E-3</v>
      </c>
      <c r="AB19" s="8">
        <f>AVERAGE(AA19:AA21)</f>
        <v>2.3010400884299793E-3</v>
      </c>
      <c r="AC19" s="8">
        <f>STDEV(AA19:AA21)</f>
        <v>4.2928166520621861E-4</v>
      </c>
      <c r="AD19" s="8"/>
      <c r="AE19" s="4"/>
      <c r="AF19" s="7">
        <v>25.68</v>
      </c>
      <c r="AG19" s="8">
        <f t="shared" ref="AG19:AG36" si="28">AF19-E19</f>
        <v>8.9899999999999984</v>
      </c>
      <c r="AH19" s="8">
        <f t="shared" ref="AH19:AH36" si="29">2^-AG19</f>
        <v>1.9667100587045312E-3</v>
      </c>
      <c r="AI19" s="8">
        <f>AVERAGE(AH19:AH20)</f>
        <v>1.3638064842646195E-3</v>
      </c>
      <c r="AJ19" s="8">
        <f>STDEV(AH19:AH20)</f>
        <v>8.526344117761401E-4</v>
      </c>
      <c r="AK19" s="8"/>
      <c r="AL19" s="4"/>
      <c r="AM19" s="11">
        <v>27.65</v>
      </c>
      <c r="AN19" s="12">
        <f t="shared" ref="AN19:AN36" si="30">AM19-E19</f>
        <v>10.959999999999997</v>
      </c>
      <c r="AO19" s="12">
        <f t="shared" ref="AO19:AO36" si="31">2^-AN19</f>
        <v>5.0200870442190847E-4</v>
      </c>
      <c r="AP19" s="12">
        <f>AVERAGE(AO19:AO21)</f>
        <v>4.7905660303660947E-4</v>
      </c>
      <c r="AQ19" s="12">
        <f>STDEV(AO19:AO21)</f>
        <v>3.3945194752267882E-5</v>
      </c>
      <c r="AR19" s="12"/>
      <c r="AS19" s="13"/>
      <c r="AT19" s="11">
        <v>22.42</v>
      </c>
      <c r="AU19" s="12">
        <f t="shared" si="11"/>
        <v>5.73</v>
      </c>
      <c r="AV19" s="12">
        <f t="shared" si="12"/>
        <v>1.8840747307668132E-2</v>
      </c>
      <c r="AW19" s="12">
        <f>AVERAGE(AV19:AV21)</f>
        <v>3.8077315955901025E-2</v>
      </c>
      <c r="AX19" s="12">
        <f>STDEV(AV19:AV21)</f>
        <v>1.6659357131012967E-2</v>
      </c>
      <c r="AY19" s="12"/>
      <c r="AZ19" s="13"/>
      <c r="BA19" s="11">
        <v>34.75</v>
      </c>
      <c r="BB19" s="12">
        <f t="shared" si="13"/>
        <v>18.059999999999999</v>
      </c>
      <c r="BC19" s="12">
        <f t="shared" si="14"/>
        <v>3.6593022130022677E-6</v>
      </c>
      <c r="BD19" s="12">
        <f>AVERAGE(BC19:BC21)</f>
        <v>2.1824823507289997E-6</v>
      </c>
      <c r="BE19" s="12">
        <f>STDEV(BC19:BC21)</f>
        <v>1.9015130726881837E-6</v>
      </c>
      <c r="BF19" s="12"/>
      <c r="BG19" s="13"/>
      <c r="BH19" s="7">
        <v>27.63</v>
      </c>
      <c r="BI19" s="8">
        <f t="shared" si="15"/>
        <v>10.939999999999998</v>
      </c>
      <c r="BJ19" s="8">
        <f t="shared" si="16"/>
        <v>5.0901648478570457E-4</v>
      </c>
      <c r="BK19" s="8">
        <f>AVERAGE(BJ19:BJ21)</f>
        <v>6.8362358796271677E-4</v>
      </c>
      <c r="BL19" s="8">
        <f>STDEV(BJ19:BJ21)</f>
        <v>4.6499863210955231E-4</v>
      </c>
      <c r="BM19" s="8"/>
      <c r="BN19" s="4"/>
      <c r="BO19" s="7">
        <v>26.49</v>
      </c>
      <c r="BP19" s="8">
        <f t="shared" si="17"/>
        <v>9.7999999999999972</v>
      </c>
      <c r="BQ19" s="8">
        <f t="shared" si="18"/>
        <v>1.121775737301794E-3</v>
      </c>
      <c r="BR19" s="8">
        <f>AVERAGE(BQ19:BQ21)</f>
        <v>1.2676016631354104E-3</v>
      </c>
      <c r="BS19" s="8">
        <f>STDEV(BQ19:BQ21)</f>
        <v>3.0647924148535766E-4</v>
      </c>
      <c r="BT19" s="8"/>
      <c r="BU19" s="4"/>
      <c r="BV19" s="7">
        <v>45</v>
      </c>
      <c r="BW19" s="8">
        <f t="shared" ref="BW19:BW36" si="32">BV19-E19</f>
        <v>28.31</v>
      </c>
      <c r="BX19" s="8">
        <f t="shared" ref="BX19:BX36" si="33">2^-BW19</f>
        <v>3.0049747199644409E-9</v>
      </c>
      <c r="BY19" s="12">
        <f>AVERAGE(BX19:BX21)</f>
        <v>9.9114333971843163E-9</v>
      </c>
      <c r="BZ19" s="38">
        <f>STDEV(BX19:BX21)</f>
        <v>1.2236538986742162E-8</v>
      </c>
      <c r="CA19" s="8"/>
      <c r="CB19" s="4"/>
    </row>
    <row r="20" spans="2:80">
      <c r="B20" s="7">
        <v>23</v>
      </c>
      <c r="C20" s="8" t="s">
        <v>13</v>
      </c>
      <c r="D20" s="8" t="s">
        <v>33</v>
      </c>
      <c r="E20" s="7">
        <v>16.53</v>
      </c>
      <c r="F20" s="8">
        <f t="shared" si="21"/>
        <v>1.0567546601188079E-5</v>
      </c>
      <c r="G20" s="8"/>
      <c r="H20" s="8"/>
      <c r="I20" s="8"/>
      <c r="J20" s="4"/>
      <c r="K20" s="7">
        <v>27.21</v>
      </c>
      <c r="L20" s="8">
        <f t="shared" si="22"/>
        <v>10.68</v>
      </c>
      <c r="M20" s="8">
        <f t="shared" si="23"/>
        <v>6.095364008308655E-4</v>
      </c>
      <c r="N20" s="8"/>
      <c r="O20" s="8"/>
      <c r="P20" s="8"/>
      <c r="Q20" s="4"/>
      <c r="R20" s="7">
        <v>25.48</v>
      </c>
      <c r="S20" s="8">
        <f t="shared" si="24"/>
        <v>8.9499999999999993</v>
      </c>
      <c r="T20" s="8">
        <f t="shared" si="25"/>
        <v>2.0220018043776915E-3</v>
      </c>
      <c r="U20" s="8"/>
      <c r="V20" s="8"/>
      <c r="W20" s="8"/>
      <c r="X20" s="4"/>
      <c r="Y20" s="7">
        <v>25.56</v>
      </c>
      <c r="Z20" s="8">
        <f t="shared" si="26"/>
        <v>9.0299999999999976</v>
      </c>
      <c r="AA20" s="8">
        <f t="shared" si="27"/>
        <v>1.9129302687244702E-3</v>
      </c>
      <c r="AB20" s="8"/>
      <c r="AC20" s="8"/>
      <c r="AD20" s="8"/>
      <c r="AE20" s="4"/>
      <c r="AF20" s="7">
        <v>26.89</v>
      </c>
      <c r="AG20" s="8">
        <f t="shared" si="28"/>
        <v>10.36</v>
      </c>
      <c r="AH20" s="8">
        <f t="shared" si="29"/>
        <v>7.6090290982470769E-4</v>
      </c>
      <c r="AI20" s="8"/>
      <c r="AJ20" s="8"/>
      <c r="AK20" s="8"/>
      <c r="AL20" s="4"/>
      <c r="AM20" s="7">
        <v>27.68</v>
      </c>
      <c r="AN20" s="8">
        <f t="shared" si="30"/>
        <v>11.149999999999999</v>
      </c>
      <c r="AO20" s="8">
        <f t="shared" si="31"/>
        <v>4.4006370244669497E-4</v>
      </c>
      <c r="AP20" s="8"/>
      <c r="AQ20" s="8"/>
      <c r="AR20" s="8"/>
      <c r="AS20" s="4"/>
      <c r="AT20" s="7">
        <v>20.92</v>
      </c>
      <c r="AU20" s="8">
        <f t="shared" si="11"/>
        <v>4.3900000000000006</v>
      </c>
      <c r="AV20" s="8">
        <f t="shared" si="12"/>
        <v>4.7695600280017472E-2</v>
      </c>
      <c r="AW20" s="8"/>
      <c r="AX20" s="8"/>
      <c r="AY20" s="8"/>
      <c r="AZ20" s="4"/>
      <c r="BA20" s="7">
        <v>34.950000000000003</v>
      </c>
      <c r="BB20" s="8">
        <f t="shared" si="13"/>
        <v>18.420000000000002</v>
      </c>
      <c r="BC20" s="8">
        <f t="shared" si="14"/>
        <v>2.8511986706446416E-6</v>
      </c>
      <c r="BD20" s="8"/>
      <c r="BE20" s="8"/>
      <c r="BF20" s="8"/>
      <c r="BG20" s="4"/>
      <c r="BH20" s="7">
        <v>28.09</v>
      </c>
      <c r="BI20" s="8">
        <f t="shared" si="15"/>
        <v>11.559999999999999</v>
      </c>
      <c r="BJ20" s="8">
        <f t="shared" si="16"/>
        <v>3.312022283807799E-4</v>
      </c>
      <c r="BK20" s="8"/>
      <c r="BL20" s="8"/>
      <c r="BM20" s="8"/>
      <c r="BN20" s="4"/>
      <c r="BO20" s="7">
        <v>26.41</v>
      </c>
      <c r="BP20" s="8">
        <f t="shared" si="17"/>
        <v>9.879999999999999</v>
      </c>
      <c r="BQ20" s="8">
        <f t="shared" si="18"/>
        <v>1.0612645141856042E-3</v>
      </c>
      <c r="BR20" s="8"/>
      <c r="BS20" s="8"/>
      <c r="BT20" s="8"/>
      <c r="BU20" s="4"/>
      <c r="BV20" s="7">
        <v>45</v>
      </c>
      <c r="BW20" s="8">
        <f t="shared" si="32"/>
        <v>28.47</v>
      </c>
      <c r="BX20" s="8">
        <f t="shared" si="33"/>
        <v>2.6895277118729357E-9</v>
      </c>
      <c r="BY20" s="8"/>
      <c r="BZ20" s="8"/>
      <c r="CA20" s="8"/>
      <c r="CB20" s="4"/>
    </row>
    <row r="21" spans="2:80">
      <c r="B21" s="7">
        <v>24</v>
      </c>
      <c r="C21" s="8" t="s">
        <v>13</v>
      </c>
      <c r="D21" s="8" t="s">
        <v>33</v>
      </c>
      <c r="E21" s="7">
        <v>16.59</v>
      </c>
      <c r="F21" s="8">
        <f t="shared" si="21"/>
        <v>1.0137068283817375E-5</v>
      </c>
      <c r="G21" s="8"/>
      <c r="H21" s="8"/>
      <c r="I21" s="8"/>
      <c r="J21" s="4"/>
      <c r="K21" s="7">
        <v>26.86</v>
      </c>
      <c r="L21" s="8">
        <f t="shared" si="22"/>
        <v>10.27</v>
      </c>
      <c r="M21" s="8">
        <f t="shared" si="23"/>
        <v>8.0988236895941635E-4</v>
      </c>
      <c r="N21" s="8"/>
      <c r="O21" s="8"/>
      <c r="P21" s="8"/>
      <c r="Q21" s="4"/>
      <c r="R21" s="7">
        <v>25.54</v>
      </c>
      <c r="S21" s="8">
        <f t="shared" si="24"/>
        <v>8.9499999999999993</v>
      </c>
      <c r="T21" s="8">
        <f t="shared" si="25"/>
        <v>2.0220018043776915E-3</v>
      </c>
      <c r="U21" s="8"/>
      <c r="V21" s="8"/>
      <c r="W21" s="8"/>
      <c r="X21" s="4"/>
      <c r="Y21" s="7">
        <v>25.4</v>
      </c>
      <c r="Z21" s="8">
        <f t="shared" si="26"/>
        <v>8.8099999999999987</v>
      </c>
      <c r="AA21" s="8">
        <f t="shared" si="27"/>
        <v>2.2280541325555166E-3</v>
      </c>
      <c r="AB21" s="8"/>
      <c r="AC21" s="8"/>
      <c r="AD21" s="8"/>
      <c r="AE21" s="4"/>
      <c r="AF21" s="78">
        <v>31.35</v>
      </c>
      <c r="AG21" s="8">
        <f t="shared" si="28"/>
        <v>14.760000000000002</v>
      </c>
      <c r="AH21" s="8">
        <f t="shared" si="29"/>
        <v>3.6041035810227358E-5</v>
      </c>
      <c r="AI21" s="8"/>
      <c r="AJ21" s="8"/>
      <c r="AK21" s="8"/>
      <c r="AL21" s="4"/>
      <c r="AM21" s="7">
        <v>27.57</v>
      </c>
      <c r="AN21" s="8">
        <f t="shared" si="30"/>
        <v>10.98</v>
      </c>
      <c r="AO21" s="8">
        <f t="shared" si="31"/>
        <v>4.9509740224122493E-4</v>
      </c>
      <c r="AP21" s="8"/>
      <c r="AQ21" s="8"/>
      <c r="AR21" s="8"/>
      <c r="AS21" s="4"/>
      <c r="AT21" s="7">
        <v>20.98</v>
      </c>
      <c r="AU21" s="8">
        <f t="shared" si="11"/>
        <v>4.3900000000000006</v>
      </c>
      <c r="AV21" s="8">
        <f t="shared" si="12"/>
        <v>4.7695600280017472E-2</v>
      </c>
      <c r="AW21" s="8"/>
      <c r="AX21" s="8"/>
      <c r="AY21" s="8"/>
      <c r="AZ21" s="4"/>
      <c r="BA21" s="7">
        <v>41.28</v>
      </c>
      <c r="BB21" s="8">
        <f t="shared" si="13"/>
        <v>24.69</v>
      </c>
      <c r="BC21" s="8">
        <f t="shared" si="14"/>
        <v>3.6946168540089918E-8</v>
      </c>
      <c r="BD21" s="8"/>
      <c r="BE21" s="8"/>
      <c r="BF21" s="8"/>
      <c r="BG21" s="4"/>
      <c r="BH21" s="7">
        <v>26.28</v>
      </c>
      <c r="BI21" s="8">
        <f t="shared" si="15"/>
        <v>9.6900000000000013</v>
      </c>
      <c r="BJ21" s="8">
        <f t="shared" si="16"/>
        <v>1.2106520507216658E-3</v>
      </c>
      <c r="BK21" s="8"/>
      <c r="BL21" s="8"/>
      <c r="BM21" s="8"/>
      <c r="BN21" s="4"/>
      <c r="BO21" s="7">
        <v>25.86</v>
      </c>
      <c r="BP21" s="8">
        <f t="shared" si="17"/>
        <v>9.27</v>
      </c>
      <c r="BQ21" s="8">
        <f t="shared" si="18"/>
        <v>1.6197647379188329E-3</v>
      </c>
      <c r="BR21" s="8"/>
      <c r="BS21" s="8"/>
      <c r="BT21" s="8"/>
      <c r="BU21" s="4"/>
      <c r="BV21" s="7">
        <v>41.9</v>
      </c>
      <c r="BW21" s="8">
        <f t="shared" si="32"/>
        <v>25.31</v>
      </c>
      <c r="BX21" s="8">
        <f t="shared" si="33"/>
        <v>2.4039797759715574E-8</v>
      </c>
      <c r="BY21" s="8"/>
      <c r="BZ21" s="8"/>
      <c r="CA21" s="8"/>
      <c r="CB21" s="4"/>
    </row>
    <row r="22" spans="2:80">
      <c r="B22" s="7">
        <v>46</v>
      </c>
      <c r="C22" s="8" t="s">
        <v>14</v>
      </c>
      <c r="D22" s="8" t="s">
        <v>33</v>
      </c>
      <c r="E22" s="7">
        <v>16.57</v>
      </c>
      <c r="F22" s="8">
        <f t="shared" si="21"/>
        <v>1.0278576483655477E-5</v>
      </c>
      <c r="G22" s="8">
        <f>AVERAGE(F22:F24)</f>
        <v>9.8465521879046187E-6</v>
      </c>
      <c r="H22" s="8">
        <f>STDEV(F22:F24)</f>
        <v>5.2407005762360514E-7</v>
      </c>
      <c r="I22" s="8"/>
      <c r="J22" s="4"/>
      <c r="K22" s="7">
        <v>25.39</v>
      </c>
      <c r="L22" s="8">
        <f t="shared" si="22"/>
        <v>8.82</v>
      </c>
      <c r="M22" s="8">
        <f t="shared" si="23"/>
        <v>2.2126638384683561E-3</v>
      </c>
      <c r="N22" s="8">
        <f>AVERAGE(M22:M24)</f>
        <v>1.7662789498355906E-3</v>
      </c>
      <c r="O22" s="8">
        <f>STDEV(M22:M24)</f>
        <v>3.8672858618116109E-4</v>
      </c>
      <c r="P22" s="8"/>
      <c r="Q22" s="4"/>
      <c r="R22" s="7">
        <v>25.58</v>
      </c>
      <c r="S22" s="8">
        <f t="shared" si="24"/>
        <v>9.009999999999998</v>
      </c>
      <c r="T22" s="8">
        <f t="shared" si="25"/>
        <v>1.939633780150464E-3</v>
      </c>
      <c r="U22" s="8">
        <f>AVERAGE(T22:T24)</f>
        <v>2.0245425944593553E-3</v>
      </c>
      <c r="V22" s="8">
        <f>STDEV(T22:T24)</f>
        <v>7.1812570880047861E-4</v>
      </c>
      <c r="W22" s="8"/>
      <c r="X22" s="4"/>
      <c r="Y22" s="7">
        <v>25.24</v>
      </c>
      <c r="Z22" s="8">
        <f t="shared" si="26"/>
        <v>8.6699999999999982</v>
      </c>
      <c r="AA22" s="8">
        <f t="shared" si="27"/>
        <v>2.4551042471129504E-3</v>
      </c>
      <c r="AB22" s="8">
        <f>AVERAGE(AA22:AA24)</f>
        <v>2.0498542080241845E-3</v>
      </c>
      <c r="AC22" s="8">
        <f>STDEV(AA22:AA24)</f>
        <v>3.8047421067783916E-4</v>
      </c>
      <c r="AD22" s="8"/>
      <c r="AE22" s="4"/>
      <c r="AF22" s="7">
        <v>25.52</v>
      </c>
      <c r="AG22" s="8">
        <f t="shared" si="28"/>
        <v>8.9499999999999993</v>
      </c>
      <c r="AH22" s="8">
        <f t="shared" si="29"/>
        <v>2.0220018043776915E-3</v>
      </c>
      <c r="AI22" s="8">
        <f>AVERAGE(AH22:AH24)</f>
        <v>1.8981530194892102E-3</v>
      </c>
      <c r="AJ22" s="8">
        <f>STDEV(AH22:AH24)</f>
        <v>2.9204734139707297E-4</v>
      </c>
      <c r="AK22" s="8"/>
      <c r="AL22" s="4"/>
      <c r="AM22" s="7">
        <v>27.29</v>
      </c>
      <c r="AN22" s="8">
        <f t="shared" si="30"/>
        <v>10.719999999999999</v>
      </c>
      <c r="AO22" s="8">
        <f t="shared" si="31"/>
        <v>5.9286859589601968E-4</v>
      </c>
      <c r="AP22" s="8">
        <f>AVERAGE(AO22:AO24)</f>
        <v>6.256872646376127E-4</v>
      </c>
      <c r="AQ22" s="8">
        <f>STDEV(AO22:AO24)</f>
        <v>2.9195285304374111E-5</v>
      </c>
      <c r="AR22" s="8"/>
      <c r="AS22" s="4"/>
      <c r="AT22" s="7">
        <v>18.88</v>
      </c>
      <c r="AU22" s="8">
        <f t="shared" si="11"/>
        <v>2.3099999999999987</v>
      </c>
      <c r="AV22" s="8">
        <f t="shared" si="12"/>
        <v>0.20166043980553175</v>
      </c>
      <c r="AW22" s="8">
        <f>AVERAGE(AV22,AV24)</f>
        <v>0.16689384743785207</v>
      </c>
      <c r="AX22" s="8">
        <f>STDEV(AV22,AV24)</f>
        <v>4.916738644386949E-2</v>
      </c>
      <c r="AY22" s="8"/>
      <c r="AZ22" s="4"/>
      <c r="BA22" s="7">
        <v>34.22</v>
      </c>
      <c r="BB22" s="8">
        <f t="shared" si="13"/>
        <v>17.649999999999999</v>
      </c>
      <c r="BC22" s="8">
        <f t="shared" si="14"/>
        <v>4.8620629399080811E-6</v>
      </c>
      <c r="BD22" s="8">
        <f>AVERAGE(BC22:BC24)</f>
        <v>1.0531510815032373E-5</v>
      </c>
      <c r="BE22" s="8">
        <f>STDEV(BC22:BC24)</f>
        <v>5.5799359743227814E-6</v>
      </c>
      <c r="BF22" s="8"/>
      <c r="BG22" s="4"/>
      <c r="BH22" s="7">
        <v>27.23</v>
      </c>
      <c r="BI22" s="8">
        <f t="shared" si="15"/>
        <v>10.66</v>
      </c>
      <c r="BJ22" s="8">
        <f t="shared" si="16"/>
        <v>6.1804521189955087E-4</v>
      </c>
      <c r="BK22" s="8">
        <f>AVERAGE(BJ22:BJ24)</f>
        <v>2.0291386695075893E-3</v>
      </c>
      <c r="BL22" s="8">
        <f>STDEV(BJ22:BJ24)</f>
        <v>1.4800544910519556E-3</v>
      </c>
      <c r="BM22" s="8"/>
      <c r="BN22" s="4"/>
      <c r="BO22" s="7">
        <v>26.11</v>
      </c>
      <c r="BP22" s="8">
        <f t="shared" si="17"/>
        <v>9.5399999999999991</v>
      </c>
      <c r="BQ22" s="8">
        <f t="shared" si="18"/>
        <v>1.3433025567770945E-3</v>
      </c>
      <c r="BR22" s="8">
        <f>AVERAGE(BQ22:BQ24)</f>
        <v>1.6472192383167824E-3</v>
      </c>
      <c r="BS22" s="8">
        <f>STDEV(BQ22:BQ24)</f>
        <v>4.0566435819858155E-4</v>
      </c>
      <c r="BT22" s="8"/>
      <c r="BU22" s="4"/>
      <c r="BV22" s="78">
        <v>42.5</v>
      </c>
      <c r="BW22" s="8">
        <f t="shared" si="32"/>
        <v>25.93</v>
      </c>
      <c r="BX22" s="8">
        <f t="shared" si="33"/>
        <v>1.5641997510538542E-8</v>
      </c>
      <c r="BY22" s="8">
        <f>AVERAGE(BX23:BX24)</f>
        <v>1.8008939933282488E-7</v>
      </c>
      <c r="BZ22" s="8">
        <f>STDEV(BX23:BX24)</f>
        <v>4.4129108074890865E-9</v>
      </c>
      <c r="CA22" s="8"/>
      <c r="CB22" s="4"/>
    </row>
    <row r="23" spans="2:80">
      <c r="B23" s="7">
        <v>47</v>
      </c>
      <c r="C23" s="8" t="s">
        <v>14</v>
      </c>
      <c r="D23" s="8" t="s">
        <v>33</v>
      </c>
      <c r="E23" s="7">
        <v>16.72</v>
      </c>
      <c r="F23" s="8">
        <f t="shared" si="21"/>
        <v>9.2635718108753024E-6</v>
      </c>
      <c r="G23" s="8"/>
      <c r="H23" s="8"/>
      <c r="I23" s="8"/>
      <c r="J23" s="4"/>
      <c r="K23" s="7">
        <v>26.05</v>
      </c>
      <c r="L23" s="8">
        <f t="shared" si="22"/>
        <v>9.3300000000000018</v>
      </c>
      <c r="M23" s="8">
        <f t="shared" si="23"/>
        <v>1.5537821948338245E-3</v>
      </c>
      <c r="N23" s="8"/>
      <c r="O23" s="8"/>
      <c r="P23" s="8"/>
      <c r="Q23" s="4"/>
      <c r="R23" s="7">
        <v>25.21</v>
      </c>
      <c r="S23" s="8">
        <f t="shared" si="24"/>
        <v>8.490000000000002</v>
      </c>
      <c r="T23" s="8">
        <f t="shared" si="25"/>
        <v>2.7813480382755272E-3</v>
      </c>
      <c r="U23" s="8"/>
      <c r="V23" s="8"/>
      <c r="W23" s="8"/>
      <c r="X23" s="4"/>
      <c r="Y23" s="7">
        <v>25.92</v>
      </c>
      <c r="Z23" s="8">
        <f t="shared" si="26"/>
        <v>9.2000000000000028</v>
      </c>
      <c r="AA23" s="8">
        <f t="shared" si="27"/>
        <v>1.7002940689377396E-3</v>
      </c>
      <c r="AB23" s="8"/>
      <c r="AC23" s="8"/>
      <c r="AD23" s="8"/>
      <c r="AE23" s="4"/>
      <c r="AF23" s="7">
        <v>25.61</v>
      </c>
      <c r="AG23" s="8">
        <f t="shared" si="28"/>
        <v>8.89</v>
      </c>
      <c r="AH23" s="8">
        <f t="shared" si="29"/>
        <v>2.1078676494227081E-3</v>
      </c>
      <c r="AI23" s="8"/>
      <c r="AJ23" s="8"/>
      <c r="AK23" s="8"/>
      <c r="AL23" s="4"/>
      <c r="AM23" s="7">
        <v>27.31</v>
      </c>
      <c r="AN23" s="8">
        <f t="shared" si="30"/>
        <v>10.59</v>
      </c>
      <c r="AO23" s="8">
        <f t="shared" si="31"/>
        <v>6.4877237016431244E-4</v>
      </c>
      <c r="AP23" s="8"/>
      <c r="AQ23" s="8"/>
      <c r="AR23" s="8"/>
      <c r="AS23" s="4"/>
      <c r="AT23" s="78">
        <v>18.350000000000001</v>
      </c>
      <c r="AU23" s="8">
        <f t="shared" si="11"/>
        <v>1.6300000000000026</v>
      </c>
      <c r="AV23" s="8">
        <f t="shared" si="12"/>
        <v>0.32308820765937246</v>
      </c>
      <c r="AW23" s="8"/>
      <c r="AX23" s="8"/>
      <c r="AY23" s="8"/>
      <c r="AZ23" s="4"/>
      <c r="BA23" s="7">
        <v>32.65</v>
      </c>
      <c r="BB23" s="8">
        <f t="shared" si="13"/>
        <v>15.93</v>
      </c>
      <c r="BC23" s="8">
        <f t="shared" si="14"/>
        <v>1.6017405450791453E-5</v>
      </c>
      <c r="BD23" s="8"/>
      <c r="BE23" s="8"/>
      <c r="BF23" s="8"/>
      <c r="BG23" s="4"/>
      <c r="BH23" s="7">
        <v>25.76</v>
      </c>
      <c r="BI23" s="8">
        <f t="shared" si="15"/>
        <v>9.0400000000000027</v>
      </c>
      <c r="BJ23" s="8">
        <f t="shared" si="16"/>
        <v>1.8997166941646167E-3</v>
      </c>
      <c r="BK23" s="8"/>
      <c r="BL23" s="8"/>
      <c r="BM23" s="8"/>
      <c r="BN23" s="4"/>
      <c r="BO23" s="7">
        <v>25.61</v>
      </c>
      <c r="BP23" s="8">
        <f t="shared" si="17"/>
        <v>8.89</v>
      </c>
      <c r="BQ23" s="8">
        <f t="shared" si="18"/>
        <v>2.1078676494227081E-3</v>
      </c>
      <c r="BR23" s="8"/>
      <c r="BS23" s="8"/>
      <c r="BT23" s="8"/>
      <c r="BU23" s="4"/>
      <c r="BV23" s="7">
        <v>39.15</v>
      </c>
      <c r="BW23" s="8">
        <f t="shared" si="32"/>
        <v>22.43</v>
      </c>
      <c r="BX23" s="8">
        <f t="shared" si="33"/>
        <v>1.7696900017607795E-7</v>
      </c>
      <c r="BY23" s="8"/>
      <c r="BZ23" s="8"/>
      <c r="CA23" s="8"/>
      <c r="CB23" s="4"/>
    </row>
    <row r="24" spans="2:80">
      <c r="B24" s="7">
        <v>48</v>
      </c>
      <c r="C24" s="8" t="s">
        <v>14</v>
      </c>
      <c r="D24" s="8" t="s">
        <v>33</v>
      </c>
      <c r="E24" s="7">
        <v>16.61</v>
      </c>
      <c r="F24" s="8">
        <f t="shared" si="21"/>
        <v>9.9975082691830784E-6</v>
      </c>
      <c r="G24" s="8"/>
      <c r="H24" s="8"/>
      <c r="I24" s="8"/>
      <c r="J24" s="4"/>
      <c r="K24" s="7">
        <v>25.96</v>
      </c>
      <c r="L24" s="8">
        <f t="shared" si="22"/>
        <v>9.3500000000000014</v>
      </c>
      <c r="M24" s="8">
        <f t="shared" si="23"/>
        <v>1.5323908162045907E-3</v>
      </c>
      <c r="N24" s="8"/>
      <c r="O24" s="8"/>
      <c r="P24" s="8"/>
      <c r="Q24" s="4"/>
      <c r="R24" s="7">
        <v>26.14</v>
      </c>
      <c r="S24" s="8">
        <f t="shared" si="24"/>
        <v>9.5300000000000011</v>
      </c>
      <c r="T24" s="8">
        <f t="shared" si="25"/>
        <v>1.352645964952074E-3</v>
      </c>
      <c r="U24" s="8"/>
      <c r="V24" s="8"/>
      <c r="W24" s="8"/>
      <c r="X24" s="4"/>
      <c r="Y24" s="7">
        <v>25.58</v>
      </c>
      <c r="Z24" s="8">
        <f t="shared" si="26"/>
        <v>8.9699999999999989</v>
      </c>
      <c r="AA24" s="8">
        <f t="shared" si="27"/>
        <v>1.9941643080218638E-3</v>
      </c>
      <c r="AB24" s="8"/>
      <c r="AC24" s="8"/>
      <c r="AD24" s="8"/>
      <c r="AE24" s="4"/>
      <c r="AF24" s="7">
        <v>25.93</v>
      </c>
      <c r="AG24" s="8">
        <f t="shared" si="28"/>
        <v>9.32</v>
      </c>
      <c r="AH24" s="8">
        <f t="shared" si="29"/>
        <v>1.5645896046672311E-3</v>
      </c>
      <c r="AI24" s="8"/>
      <c r="AJ24" s="8"/>
      <c r="AK24" s="8"/>
      <c r="AL24" s="4"/>
      <c r="AM24" s="7">
        <v>27.23</v>
      </c>
      <c r="AN24" s="8">
        <f t="shared" si="30"/>
        <v>10.620000000000001</v>
      </c>
      <c r="AO24" s="8">
        <f t="shared" si="31"/>
        <v>6.354208278525062E-4</v>
      </c>
      <c r="AP24" s="8"/>
      <c r="AQ24" s="8"/>
      <c r="AR24" s="8"/>
      <c r="AS24" s="4"/>
      <c r="AT24" s="7">
        <v>19.53</v>
      </c>
      <c r="AU24" s="8">
        <f t="shared" si="11"/>
        <v>2.9200000000000017</v>
      </c>
      <c r="AV24" s="8">
        <f t="shared" si="12"/>
        <v>0.13212725507017237</v>
      </c>
      <c r="AW24" s="8"/>
      <c r="AX24" s="8"/>
      <c r="AY24" s="8"/>
      <c r="AZ24" s="4"/>
      <c r="BA24" s="7">
        <v>33.119999999999997</v>
      </c>
      <c r="BB24" s="8">
        <f t="shared" si="13"/>
        <v>16.509999999999998</v>
      </c>
      <c r="BC24" s="8">
        <f t="shared" si="14"/>
        <v>1.0715064054397582E-5</v>
      </c>
      <c r="BD24" s="8"/>
      <c r="BE24" s="8"/>
      <c r="BF24" s="8"/>
      <c r="BG24" s="4"/>
      <c r="BH24" s="7">
        <v>24.74</v>
      </c>
      <c r="BI24" s="8">
        <f t="shared" si="15"/>
        <v>8.129999999999999</v>
      </c>
      <c r="BJ24" s="8">
        <f t="shared" si="16"/>
        <v>3.5696541024586E-3</v>
      </c>
      <c r="BK24" s="8"/>
      <c r="BL24" s="8"/>
      <c r="BM24" s="8"/>
      <c r="BN24" s="4"/>
      <c r="BO24" s="7">
        <v>26</v>
      </c>
      <c r="BP24" s="8">
        <f t="shared" si="17"/>
        <v>9.39</v>
      </c>
      <c r="BQ24" s="8">
        <f t="shared" si="18"/>
        <v>1.4904875087505451E-3</v>
      </c>
      <c r="BR24" s="8"/>
      <c r="BS24" s="8"/>
      <c r="BT24" s="8"/>
      <c r="BU24" s="4"/>
      <c r="BV24" s="7">
        <v>38.99</v>
      </c>
      <c r="BW24" s="8">
        <f t="shared" si="32"/>
        <v>22.380000000000003</v>
      </c>
      <c r="BX24" s="8">
        <f t="shared" si="33"/>
        <v>1.8320979848957183E-7</v>
      </c>
      <c r="BY24" s="8"/>
      <c r="BZ24" s="8"/>
      <c r="CA24" s="8"/>
      <c r="CB24" s="4"/>
    </row>
    <row r="25" spans="2:80">
      <c r="B25" s="7">
        <v>70</v>
      </c>
      <c r="C25" s="8" t="s">
        <v>15</v>
      </c>
      <c r="D25" s="8" t="s">
        <v>33</v>
      </c>
      <c r="E25" s="7">
        <v>16.55</v>
      </c>
      <c r="F25" s="8">
        <f t="shared" si="21"/>
        <v>1.0422060064349339E-5</v>
      </c>
      <c r="G25" s="8">
        <f>AVERAGE(F25:F27)</f>
        <v>9.198562982992616E-6</v>
      </c>
      <c r="H25" s="8">
        <f>STDEV(F25:F27)</f>
        <v>1.0859836449023612E-6</v>
      </c>
      <c r="I25" s="8"/>
      <c r="J25" s="4"/>
      <c r="K25" s="7">
        <v>26.09</v>
      </c>
      <c r="L25" s="8">
        <f t="shared" si="22"/>
        <v>9.5399999999999991</v>
      </c>
      <c r="M25" s="8">
        <f t="shared" si="23"/>
        <v>1.3433025567770945E-3</v>
      </c>
      <c r="N25" s="8">
        <f>AVERAGE(M25:M27)</f>
        <v>1.3958199275935881E-3</v>
      </c>
      <c r="O25" s="8">
        <f>STDEV(M25:M27)</f>
        <v>9.0962754534102029E-5</v>
      </c>
      <c r="P25" s="8"/>
      <c r="Q25" s="4"/>
      <c r="R25" s="7">
        <v>27.36</v>
      </c>
      <c r="S25" s="8">
        <f t="shared" si="24"/>
        <v>10.809999999999999</v>
      </c>
      <c r="T25" s="8">
        <f t="shared" si="25"/>
        <v>5.5701353313887948E-4</v>
      </c>
      <c r="U25" s="8">
        <f>AVERAGE(T25:T27)</f>
        <v>5.5610444228470157E-4</v>
      </c>
      <c r="V25" s="8">
        <f>STDEV(T25:T27)</f>
        <v>2.5030024651159846E-5</v>
      </c>
      <c r="W25" s="8"/>
      <c r="X25" s="4"/>
      <c r="Y25" s="7">
        <v>26.47</v>
      </c>
      <c r="Z25" s="8">
        <f t="shared" si="26"/>
        <v>9.9199999999999982</v>
      </c>
      <c r="AA25" s="8">
        <f t="shared" si="27"/>
        <v>1.0322441802357244E-3</v>
      </c>
      <c r="AB25" s="8">
        <f>AVERAGE(AA25:AA27)</f>
        <v>9.8726257001020682E-4</v>
      </c>
      <c r="AC25" s="8">
        <f>STDEV(AA25:AA27)</f>
        <v>1.3219876715246813E-4</v>
      </c>
      <c r="AD25" s="8"/>
      <c r="AE25" s="4"/>
      <c r="AF25" s="78">
        <v>24.05</v>
      </c>
      <c r="AG25" s="8">
        <f t="shared" si="28"/>
        <v>7.5</v>
      </c>
      <c r="AH25" s="8">
        <f t="shared" si="29"/>
        <v>5.5242717280199038E-3</v>
      </c>
      <c r="AI25" s="8">
        <f>AVERAGE(AH26:AH27)</f>
        <v>1.4327168476863299E-3</v>
      </c>
      <c r="AJ25" s="8">
        <f>STDEV(AH26:AH27)</f>
        <v>3.9513650440490275E-4</v>
      </c>
      <c r="AK25" s="8"/>
      <c r="AL25" s="4"/>
      <c r="AM25" s="7">
        <v>26.78</v>
      </c>
      <c r="AN25" s="8">
        <f t="shared" si="30"/>
        <v>10.23</v>
      </c>
      <c r="AO25" s="8">
        <f t="shared" si="31"/>
        <v>8.3265126149214522E-4</v>
      </c>
      <c r="AP25" s="8">
        <f>AVERAGE(AO25:AO27)</f>
        <v>8.1095314175028089E-4</v>
      </c>
      <c r="AQ25" s="8">
        <f>STDEV(AO25:AO27)</f>
        <v>1.0643892962988613E-4</v>
      </c>
      <c r="AR25" s="8"/>
      <c r="AS25" s="4"/>
      <c r="AT25" s="78">
        <v>20.45</v>
      </c>
      <c r="AU25" s="8">
        <f t="shared" si="11"/>
        <v>3.8999999999999986</v>
      </c>
      <c r="AV25" s="8">
        <f t="shared" si="12"/>
        <v>6.698584140851839E-2</v>
      </c>
      <c r="AW25" s="8">
        <f>AVERAGE(AV26:AV27)</f>
        <v>0.40049919223246599</v>
      </c>
      <c r="AX25" s="8">
        <f>STDEV(AV26:AV27)</f>
        <v>9.3362566011825771E-2</v>
      </c>
      <c r="AY25" s="8"/>
      <c r="AZ25" s="4"/>
      <c r="BA25" s="7">
        <v>33.659999999999997</v>
      </c>
      <c r="BB25" s="8">
        <f t="shared" si="13"/>
        <v>17.109999999999996</v>
      </c>
      <c r="BC25" s="8">
        <f t="shared" si="14"/>
        <v>7.0693058921079569E-6</v>
      </c>
      <c r="BD25" s="8">
        <f>AVERAGE(BC25:BC27)</f>
        <v>8.4063632526496402E-6</v>
      </c>
      <c r="BE25" s="8">
        <f>STDEV(BC25:BC27)</f>
        <v>1.1731972917540616E-6</v>
      </c>
      <c r="BF25" s="8"/>
      <c r="BG25" s="4"/>
      <c r="BH25" s="7">
        <v>26.95</v>
      </c>
      <c r="BI25" s="8">
        <f t="shared" si="15"/>
        <v>10.399999999999999</v>
      </c>
      <c r="BJ25" s="8">
        <f t="shared" si="16"/>
        <v>7.4009597974140592E-4</v>
      </c>
      <c r="BK25" s="8">
        <f>AVERAGE(BJ25:BJ27)</f>
        <v>9.5187306155096365E-4</v>
      </c>
      <c r="BL25" s="8">
        <f>STDEV(BJ25:BJ27)</f>
        <v>2.3877319459224278E-4</v>
      </c>
      <c r="BM25" s="8"/>
      <c r="BN25" s="4"/>
      <c r="BO25" s="7">
        <v>25.78</v>
      </c>
      <c r="BP25" s="8">
        <f t="shared" si="17"/>
        <v>9.23</v>
      </c>
      <c r="BQ25" s="8">
        <f t="shared" si="18"/>
        <v>1.6653025229842909E-3</v>
      </c>
      <c r="BR25" s="8">
        <f>AVERAGE(BQ25:BQ27)</f>
        <v>2.0904913982885886E-3</v>
      </c>
      <c r="BS25" s="8">
        <f>STDEV(BQ25:BQ27)</f>
        <v>4.3876866349161823E-4</v>
      </c>
      <c r="BT25" s="8"/>
      <c r="BU25" s="4"/>
      <c r="BV25" s="7">
        <v>37.97</v>
      </c>
      <c r="BW25" s="8">
        <f t="shared" si="32"/>
        <v>21.419999999999998</v>
      </c>
      <c r="BX25" s="8">
        <f t="shared" si="33"/>
        <v>3.5639983383058078E-7</v>
      </c>
      <c r="BY25" s="8">
        <f>AVERAGE(BX25:BX27)</f>
        <v>1.5808495368557099E-7</v>
      </c>
      <c r="BZ25" s="8">
        <f>STDEV(BX25:BX27)</f>
        <v>1.763275486136373E-7</v>
      </c>
      <c r="CA25" s="8"/>
      <c r="CB25" s="4"/>
    </row>
    <row r="26" spans="2:80">
      <c r="B26" s="7">
        <v>71</v>
      </c>
      <c r="C26" s="8" t="s">
        <v>15</v>
      </c>
      <c r="D26" s="8" t="s">
        <v>33</v>
      </c>
      <c r="E26" s="18">
        <v>16.87</v>
      </c>
      <c r="F26" s="8">
        <f t="shared" si="21"/>
        <v>8.3487983799800016E-6</v>
      </c>
      <c r="G26" s="8"/>
      <c r="H26" s="8"/>
      <c r="I26" s="8"/>
      <c r="J26" s="4"/>
      <c r="K26" s="7">
        <v>26.25</v>
      </c>
      <c r="L26" s="8">
        <f t="shared" si="22"/>
        <v>9.379999999999999</v>
      </c>
      <c r="M26" s="8">
        <f t="shared" si="23"/>
        <v>1.5008546692265754E-3</v>
      </c>
      <c r="N26" s="8"/>
      <c r="O26" s="8"/>
      <c r="P26" s="8"/>
      <c r="Q26" s="4"/>
      <c r="R26" s="7">
        <v>27.75</v>
      </c>
      <c r="S26" s="8">
        <f t="shared" si="24"/>
        <v>10.879999999999999</v>
      </c>
      <c r="T26" s="8">
        <f t="shared" si="25"/>
        <v>5.3063225709280252E-4</v>
      </c>
      <c r="U26" s="8"/>
      <c r="V26" s="8"/>
      <c r="W26" s="8"/>
      <c r="X26" s="4"/>
      <c r="Y26" s="7">
        <v>26.71</v>
      </c>
      <c r="Z26" s="8">
        <f t="shared" si="26"/>
        <v>9.84</v>
      </c>
      <c r="AA26" s="8">
        <f t="shared" si="27"/>
        <v>1.091100720773653E-3</v>
      </c>
      <c r="AB26" s="8"/>
      <c r="AC26" s="8"/>
      <c r="AD26" s="8"/>
      <c r="AE26" s="4"/>
      <c r="AF26" s="7">
        <v>26.06</v>
      </c>
      <c r="AG26" s="8">
        <f t="shared" si="28"/>
        <v>9.1899999999999977</v>
      </c>
      <c r="AH26" s="8">
        <f t="shared" si="29"/>
        <v>1.7121205494453847E-3</v>
      </c>
      <c r="AI26" s="8"/>
      <c r="AJ26" s="8"/>
      <c r="AK26" s="8"/>
      <c r="AL26" s="4"/>
      <c r="AM26" s="7">
        <v>26.98</v>
      </c>
      <c r="AN26" s="8">
        <f t="shared" si="30"/>
        <v>10.11</v>
      </c>
      <c r="AO26" s="8">
        <f t="shared" si="31"/>
        <v>9.0487115418981588E-4</v>
      </c>
      <c r="AP26" s="8"/>
      <c r="AQ26" s="8"/>
      <c r="AR26" s="8"/>
      <c r="AS26" s="4"/>
      <c r="AT26" s="7">
        <v>17.97</v>
      </c>
      <c r="AU26" s="8">
        <f t="shared" si="11"/>
        <v>1.0999999999999979</v>
      </c>
      <c r="AV26" s="8">
        <f t="shared" si="12"/>
        <v>0.46651649576840443</v>
      </c>
      <c r="AW26" s="8"/>
      <c r="AX26" s="8"/>
      <c r="AY26" s="8"/>
      <c r="AZ26" s="4"/>
      <c r="BA26" s="7">
        <v>33.65</v>
      </c>
      <c r="BB26" s="8">
        <f t="shared" si="13"/>
        <v>16.779999999999998</v>
      </c>
      <c r="BC26" s="8">
        <f t="shared" si="14"/>
        <v>8.8862120549656595E-6</v>
      </c>
      <c r="BD26" s="8"/>
      <c r="BE26" s="8"/>
      <c r="BF26" s="8"/>
      <c r="BG26" s="4"/>
      <c r="BH26" s="7">
        <v>26.56</v>
      </c>
      <c r="BI26" s="8">
        <f t="shared" si="15"/>
        <v>9.6899999999999977</v>
      </c>
      <c r="BJ26" s="8">
        <f t="shared" si="16"/>
        <v>1.210652050721669E-3</v>
      </c>
      <c r="BK26" s="8"/>
      <c r="BL26" s="8"/>
      <c r="BM26" s="8"/>
      <c r="BN26" s="4"/>
      <c r="BO26" s="7">
        <v>25.49</v>
      </c>
      <c r="BP26" s="8">
        <f t="shared" si="17"/>
        <v>8.6199999999999974</v>
      </c>
      <c r="BQ26" s="8">
        <f t="shared" si="18"/>
        <v>2.5416833114100322E-3</v>
      </c>
      <c r="BR26" s="8"/>
      <c r="BS26" s="8"/>
      <c r="BT26" s="8"/>
      <c r="BU26" s="4"/>
      <c r="BV26" s="7">
        <v>40.14</v>
      </c>
      <c r="BW26" s="8">
        <f t="shared" si="32"/>
        <v>23.27</v>
      </c>
      <c r="BX26" s="8">
        <f t="shared" si="33"/>
        <v>9.8862593867116227E-8</v>
      </c>
      <c r="BY26" s="8"/>
      <c r="BZ26" s="8"/>
      <c r="CA26" s="8"/>
      <c r="CB26" s="4"/>
    </row>
    <row r="27" spans="2:80">
      <c r="B27" s="7">
        <v>72</v>
      </c>
      <c r="C27" s="8" t="s">
        <v>15</v>
      </c>
      <c r="D27" s="8" t="s">
        <v>33</v>
      </c>
      <c r="E27" s="7">
        <v>16.79</v>
      </c>
      <c r="F27" s="8">
        <f t="shared" si="21"/>
        <v>8.8248305046485074E-6</v>
      </c>
      <c r="G27" s="8"/>
      <c r="H27" s="8"/>
      <c r="I27" s="8"/>
      <c r="J27" s="4"/>
      <c r="K27" s="7">
        <v>26.33</v>
      </c>
      <c r="L27" s="8">
        <f t="shared" si="22"/>
        <v>9.5399999999999991</v>
      </c>
      <c r="M27" s="8">
        <f t="shared" si="23"/>
        <v>1.3433025567770945E-3</v>
      </c>
      <c r="N27" s="8"/>
      <c r="O27" s="8"/>
      <c r="P27" s="8"/>
      <c r="Q27" s="4"/>
      <c r="R27" s="7">
        <v>27.54</v>
      </c>
      <c r="S27" s="8">
        <f t="shared" si="24"/>
        <v>10.75</v>
      </c>
      <c r="T27" s="8">
        <f t="shared" si="25"/>
        <v>5.806675366224227E-4</v>
      </c>
      <c r="U27" s="8"/>
      <c r="V27" s="8"/>
      <c r="W27" s="8"/>
      <c r="X27" s="4"/>
      <c r="Y27" s="7">
        <v>27.01</v>
      </c>
      <c r="Z27" s="8">
        <f t="shared" si="26"/>
        <v>10.220000000000002</v>
      </c>
      <c r="AA27" s="8">
        <f t="shared" si="27"/>
        <v>8.3844280902124269E-4</v>
      </c>
      <c r="AB27" s="8"/>
      <c r="AC27" s="8"/>
      <c r="AD27" s="8"/>
      <c r="AE27" s="4"/>
      <c r="AF27" s="7">
        <v>26.55</v>
      </c>
      <c r="AG27" s="8">
        <f t="shared" si="28"/>
        <v>9.7600000000000016</v>
      </c>
      <c r="AH27" s="8">
        <f t="shared" si="29"/>
        <v>1.153313145927275E-3</v>
      </c>
      <c r="AI27" s="8"/>
      <c r="AJ27" s="8"/>
      <c r="AK27" s="8"/>
      <c r="AL27" s="4"/>
      <c r="AM27" s="7">
        <v>27.28</v>
      </c>
      <c r="AN27" s="8">
        <f t="shared" si="30"/>
        <v>10.490000000000002</v>
      </c>
      <c r="AO27" s="8">
        <f t="shared" si="31"/>
        <v>6.9533700956888168E-4</v>
      </c>
      <c r="AP27" s="8"/>
      <c r="AQ27" s="8"/>
      <c r="AR27" s="8"/>
      <c r="AS27" s="4"/>
      <c r="AT27" s="7">
        <v>18.37</v>
      </c>
      <c r="AU27" s="8">
        <f t="shared" si="11"/>
        <v>1.5800000000000018</v>
      </c>
      <c r="AV27" s="8">
        <f t="shared" si="12"/>
        <v>0.33448188869652762</v>
      </c>
      <c r="AW27" s="8"/>
      <c r="AX27" s="8"/>
      <c r="AY27" s="8"/>
      <c r="AZ27" s="4"/>
      <c r="BA27" s="7">
        <v>33.51</v>
      </c>
      <c r="BB27" s="8">
        <f t="shared" si="13"/>
        <v>16.72</v>
      </c>
      <c r="BC27" s="8">
        <f t="shared" si="14"/>
        <v>9.2635718108753024E-6</v>
      </c>
      <c r="BD27" s="8"/>
      <c r="BE27" s="8"/>
      <c r="BF27" s="8"/>
      <c r="BG27" s="4"/>
      <c r="BH27" s="7">
        <v>26.9</v>
      </c>
      <c r="BI27" s="8">
        <f t="shared" si="15"/>
        <v>10.11</v>
      </c>
      <c r="BJ27" s="8">
        <f t="shared" si="16"/>
        <v>9.0487115418981588E-4</v>
      </c>
      <c r="BK27" s="8"/>
      <c r="BL27" s="8"/>
      <c r="BM27" s="8"/>
      <c r="BN27" s="4"/>
      <c r="BO27" s="7">
        <v>25.71</v>
      </c>
      <c r="BP27" s="8">
        <f t="shared" si="17"/>
        <v>8.9200000000000017</v>
      </c>
      <c r="BQ27" s="8">
        <f t="shared" si="18"/>
        <v>2.0644883604714432E-3</v>
      </c>
      <c r="BR27" s="8"/>
      <c r="BS27" s="8"/>
      <c r="BT27" s="8"/>
      <c r="BU27" s="4"/>
      <c r="BV27" s="7">
        <v>42.44</v>
      </c>
      <c r="BW27" s="8">
        <f t="shared" si="32"/>
        <v>25.65</v>
      </c>
      <c r="BX27" s="8">
        <f t="shared" si="33"/>
        <v>1.8992433359015965E-8</v>
      </c>
      <c r="BY27" s="8"/>
      <c r="BZ27" s="8"/>
      <c r="CA27" s="8"/>
      <c r="CB27" s="4"/>
    </row>
    <row r="28" spans="2:80">
      <c r="B28" s="7">
        <v>94</v>
      </c>
      <c r="C28" s="8" t="s">
        <v>16</v>
      </c>
      <c r="D28" s="8" t="s">
        <v>33</v>
      </c>
      <c r="E28" s="7">
        <v>16.829999999999998</v>
      </c>
      <c r="F28" s="8">
        <f t="shared" si="21"/>
        <v>8.5835150504212331E-6</v>
      </c>
      <c r="G28" s="8">
        <f>AVERAGE(F28:F30)</f>
        <v>7.8126295878490407E-6</v>
      </c>
      <c r="H28" s="8">
        <f>STDEV(F28:F30)</f>
        <v>7.3552715409343559E-7</v>
      </c>
      <c r="I28" s="8"/>
      <c r="J28" s="4"/>
      <c r="K28" s="7">
        <v>27.15</v>
      </c>
      <c r="L28" s="8">
        <f t="shared" si="22"/>
        <v>10.32</v>
      </c>
      <c r="M28" s="8">
        <f t="shared" si="23"/>
        <v>7.8229480233361556E-4</v>
      </c>
      <c r="N28" s="8">
        <f>AVERAGE(M28:M30)</f>
        <v>7.4811782898422769E-4</v>
      </c>
      <c r="O28" s="8">
        <f>STDEV(M28:M30)</f>
        <v>5.0158993537977208E-5</v>
      </c>
      <c r="P28" s="8"/>
      <c r="Q28" s="4"/>
      <c r="R28" s="7">
        <v>26.47</v>
      </c>
      <c r="S28" s="8">
        <f t="shared" si="24"/>
        <v>9.64</v>
      </c>
      <c r="T28" s="8">
        <f t="shared" si="25"/>
        <v>1.2533456030887735E-3</v>
      </c>
      <c r="U28" s="8">
        <f>AVERAGE(T28:T30)</f>
        <v>1.3596697286128226E-3</v>
      </c>
      <c r="V28" s="8">
        <f>STDEV(T28:T30)</f>
        <v>1.2738383640258528E-4</v>
      </c>
      <c r="W28" s="8"/>
      <c r="X28" s="4"/>
      <c r="Y28" s="7">
        <v>26.48</v>
      </c>
      <c r="Z28" s="8">
        <f t="shared" si="26"/>
        <v>9.6500000000000021</v>
      </c>
      <c r="AA28" s="8">
        <f t="shared" si="27"/>
        <v>1.2446881126164653E-3</v>
      </c>
      <c r="AB28" s="8">
        <f>AVERAGE(AA28:AA30)</f>
        <v>1.1758232952537747E-3</v>
      </c>
      <c r="AC28" s="8">
        <f>STDEV(AA28:AA30)</f>
        <v>5.9769726532139317E-5</v>
      </c>
      <c r="AD28" s="8"/>
      <c r="AE28" s="4"/>
      <c r="AF28" s="7">
        <v>26.4</v>
      </c>
      <c r="AG28" s="8">
        <f t="shared" si="28"/>
        <v>9.57</v>
      </c>
      <c r="AH28" s="8">
        <f t="shared" si="29"/>
        <v>1.3156577899079006E-3</v>
      </c>
      <c r="AI28" s="8">
        <f>AVERAGE(AH28:AH30)</f>
        <v>9.086267977334115E-4</v>
      </c>
      <c r="AJ28" s="8">
        <f>STDEV(AH28:AH30)</f>
        <v>3.5263466679911641E-4</v>
      </c>
      <c r="AK28" s="8"/>
      <c r="AL28" s="4"/>
      <c r="AM28" s="7">
        <v>27.46</v>
      </c>
      <c r="AN28" s="8">
        <f t="shared" si="30"/>
        <v>10.630000000000003</v>
      </c>
      <c r="AO28" s="8">
        <f t="shared" si="31"/>
        <v>6.3103165558471195E-4</v>
      </c>
      <c r="AP28" s="8">
        <f>AVERAGE(AO28:AO30)</f>
        <v>7.2737547359698243E-4</v>
      </c>
      <c r="AQ28" s="8">
        <f>STDEV(AO28:AO30)</f>
        <v>9.51033952292065E-5</v>
      </c>
      <c r="AR28" s="8"/>
      <c r="AS28" s="4"/>
      <c r="AT28" s="7">
        <v>19.09</v>
      </c>
      <c r="AU28" s="8">
        <f t="shared" si="11"/>
        <v>2.2600000000000016</v>
      </c>
      <c r="AV28" s="8">
        <f t="shared" si="12"/>
        <v>0.20877197985709212</v>
      </c>
      <c r="AW28" s="8">
        <f>AVERAGE(AV28:AV30)</f>
        <v>0.2022947558102576</v>
      </c>
      <c r="AX28" s="8">
        <f>STDEV(AV28:AV30)</f>
        <v>9.9960312739907128E-3</v>
      </c>
      <c r="AY28" s="8"/>
      <c r="AZ28" s="4"/>
      <c r="BA28" s="7">
        <v>33.08</v>
      </c>
      <c r="BB28" s="8">
        <f t="shared" si="13"/>
        <v>16.25</v>
      </c>
      <c r="BC28" s="8">
        <f t="shared" si="14"/>
        <v>1.2831061023768835E-5</v>
      </c>
      <c r="BD28" s="8">
        <f>AVERAGE(BC28:BC30)</f>
        <v>1.275262103152228E-5</v>
      </c>
      <c r="BE28" s="8">
        <f>STDEV(BC28:BC30)</f>
        <v>1.9250067894783747E-6</v>
      </c>
      <c r="BF28" s="8"/>
      <c r="BG28" s="4"/>
      <c r="BH28" s="7">
        <v>26.23</v>
      </c>
      <c r="BI28" s="8">
        <f t="shared" si="15"/>
        <v>9.4000000000000021</v>
      </c>
      <c r="BJ28" s="8">
        <f t="shared" si="16"/>
        <v>1.4801919594828095E-3</v>
      </c>
      <c r="BK28" s="8">
        <f>AVERAGE(BJ28:BJ30)</f>
        <v>1.45682367465602E-3</v>
      </c>
      <c r="BL28" s="8">
        <f>STDEV(BJ28:BJ30)</f>
        <v>4.047505660574223E-5</v>
      </c>
      <c r="BM28" s="8"/>
      <c r="BN28" s="4"/>
      <c r="BO28" s="7">
        <v>25.58</v>
      </c>
      <c r="BP28" s="8">
        <f t="shared" si="17"/>
        <v>8.75</v>
      </c>
      <c r="BQ28" s="8">
        <f t="shared" si="18"/>
        <v>2.3226701464896908E-3</v>
      </c>
      <c r="BR28" s="8">
        <f>AVERAGE(BQ28:BQ30)</f>
        <v>2.6972658056605668E-3</v>
      </c>
      <c r="BS28" s="8">
        <f>STDEV(BQ28:BQ30)</f>
        <v>9.2154996770286123E-4</v>
      </c>
      <c r="BT28" s="8"/>
      <c r="BU28" s="4"/>
      <c r="BV28" s="7">
        <v>39.119999999999997</v>
      </c>
      <c r="BW28" s="8">
        <f t="shared" si="32"/>
        <v>22.29</v>
      </c>
      <c r="BX28" s="8">
        <f t="shared" si="33"/>
        <v>1.950030466455895E-7</v>
      </c>
      <c r="BY28" s="8">
        <f>AVERAGE(BX28:BX30)</f>
        <v>1.4235709559457423E-7</v>
      </c>
      <c r="BZ28" s="8">
        <f>STDEV(BX28:BX30)</f>
        <v>5.0559748499766283E-8</v>
      </c>
      <c r="CA28" s="8"/>
      <c r="CB28" s="4"/>
    </row>
    <row r="29" spans="2:80">
      <c r="B29" s="7">
        <v>95</v>
      </c>
      <c r="C29" s="8" t="s">
        <v>16</v>
      </c>
      <c r="D29" s="8" t="s">
        <v>33</v>
      </c>
      <c r="E29" s="7">
        <v>16.98</v>
      </c>
      <c r="F29" s="8">
        <f t="shared" si="21"/>
        <v>7.7358969100191496E-6</v>
      </c>
      <c r="G29" s="8"/>
      <c r="H29" s="8"/>
      <c r="I29" s="8"/>
      <c r="J29" s="4"/>
      <c r="K29" s="7">
        <v>27.32</v>
      </c>
      <c r="L29" s="8">
        <f t="shared" si="22"/>
        <v>10.34</v>
      </c>
      <c r="M29" s="8">
        <f t="shared" si="23"/>
        <v>7.7152471861657976E-4</v>
      </c>
      <c r="N29" s="8"/>
      <c r="O29" s="8"/>
      <c r="P29" s="8"/>
      <c r="Q29" s="4"/>
      <c r="R29" s="7">
        <v>26.54</v>
      </c>
      <c r="S29" s="8">
        <f t="shared" si="24"/>
        <v>9.5599999999999987</v>
      </c>
      <c r="T29" s="8">
        <f t="shared" si="25"/>
        <v>1.3248089135231185E-3</v>
      </c>
      <c r="U29" s="8"/>
      <c r="V29" s="8"/>
      <c r="W29" s="8"/>
      <c r="X29" s="4"/>
      <c r="Y29" s="7">
        <v>26.76</v>
      </c>
      <c r="Z29" s="8">
        <f t="shared" si="26"/>
        <v>9.7800000000000011</v>
      </c>
      <c r="AA29" s="8">
        <f t="shared" si="27"/>
        <v>1.137435143035601E-3</v>
      </c>
      <c r="AB29" s="8"/>
      <c r="AC29" s="8"/>
      <c r="AD29" s="8"/>
      <c r="AE29" s="4"/>
      <c r="AF29" s="7">
        <v>27.47</v>
      </c>
      <c r="AG29" s="8">
        <f t="shared" si="28"/>
        <v>10.489999999999998</v>
      </c>
      <c r="AH29" s="8">
        <f t="shared" si="29"/>
        <v>6.9533700956888342E-4</v>
      </c>
      <c r="AI29" s="8"/>
      <c r="AJ29" s="8"/>
      <c r="AK29" s="8"/>
      <c r="AL29" s="4"/>
      <c r="AM29" s="7">
        <v>27.23</v>
      </c>
      <c r="AN29" s="8">
        <f t="shared" si="30"/>
        <v>10.25</v>
      </c>
      <c r="AO29" s="8">
        <f t="shared" si="31"/>
        <v>8.2118790552120589E-4</v>
      </c>
      <c r="AP29" s="8"/>
      <c r="AQ29" s="8"/>
      <c r="AR29" s="8"/>
      <c r="AS29" s="4"/>
      <c r="AT29" s="7">
        <v>19.25</v>
      </c>
      <c r="AU29" s="8">
        <f t="shared" si="11"/>
        <v>2.2699999999999996</v>
      </c>
      <c r="AV29" s="8">
        <f t="shared" si="12"/>
        <v>0.2073298864536105</v>
      </c>
      <c r="AW29" s="8"/>
      <c r="AX29" s="8"/>
      <c r="AY29" s="8"/>
      <c r="AZ29" s="4"/>
      <c r="BA29" s="7">
        <v>33.479999999999997</v>
      </c>
      <c r="BB29" s="8">
        <f t="shared" si="13"/>
        <v>16.499999999999996</v>
      </c>
      <c r="BC29" s="8">
        <f t="shared" si="14"/>
        <v>1.0789593218788903E-5</v>
      </c>
      <c r="BD29" s="8"/>
      <c r="BE29" s="8"/>
      <c r="BF29" s="8"/>
      <c r="BG29" s="4"/>
      <c r="BH29" s="7">
        <v>26.45</v>
      </c>
      <c r="BI29" s="8">
        <f t="shared" si="15"/>
        <v>9.4699999999999989</v>
      </c>
      <c r="BJ29" s="8">
        <f t="shared" si="16"/>
        <v>1.4100871050024388E-3</v>
      </c>
      <c r="BK29" s="8"/>
      <c r="BL29" s="8"/>
      <c r="BM29" s="8"/>
      <c r="BN29" s="4"/>
      <c r="BO29" s="7">
        <v>25.93</v>
      </c>
      <c r="BP29" s="8">
        <f t="shared" si="17"/>
        <v>8.9499999999999993</v>
      </c>
      <c r="BQ29" s="8">
        <f t="shared" si="18"/>
        <v>2.0220018043776915E-3</v>
      </c>
      <c r="BR29" s="8"/>
      <c r="BS29" s="8"/>
      <c r="BT29" s="8"/>
      <c r="BU29" s="4"/>
      <c r="BV29" s="7">
        <v>40.32</v>
      </c>
      <c r="BW29" s="8">
        <f t="shared" si="32"/>
        <v>23.34</v>
      </c>
      <c r="BX29" s="8">
        <f t="shared" si="33"/>
        <v>9.4180263503000353E-8</v>
      </c>
      <c r="BY29" s="8"/>
      <c r="BZ29" s="8"/>
      <c r="CA29" s="8"/>
      <c r="CB29" s="4"/>
    </row>
    <row r="30" spans="2:80">
      <c r="B30" s="3">
        <v>96</v>
      </c>
      <c r="C30" s="2" t="s">
        <v>16</v>
      </c>
      <c r="D30" s="2" t="s">
        <v>33</v>
      </c>
      <c r="E30" s="3">
        <v>17.100000000000001</v>
      </c>
      <c r="F30" s="2">
        <f t="shared" si="21"/>
        <v>7.1184768031067418E-6</v>
      </c>
      <c r="G30" s="2"/>
      <c r="H30" s="2"/>
      <c r="I30" s="2"/>
      <c r="J30" s="1"/>
      <c r="K30" s="3">
        <v>27.6</v>
      </c>
      <c r="L30" s="2">
        <f t="shared" si="22"/>
        <v>10.5</v>
      </c>
      <c r="M30" s="2">
        <f t="shared" si="23"/>
        <v>6.9053396600248776E-4</v>
      </c>
      <c r="N30" s="2"/>
      <c r="O30" s="2"/>
      <c r="P30" s="2"/>
      <c r="Q30" s="1"/>
      <c r="R30" s="7">
        <v>26.48</v>
      </c>
      <c r="S30" s="8">
        <f t="shared" si="24"/>
        <v>9.379999999999999</v>
      </c>
      <c r="T30" s="8">
        <f t="shared" si="25"/>
        <v>1.5008546692265754E-3</v>
      </c>
      <c r="U30" s="8"/>
      <c r="V30" s="8"/>
      <c r="W30" s="8"/>
      <c r="X30" s="4"/>
      <c r="Y30" s="7">
        <v>26.87</v>
      </c>
      <c r="Z30" s="8">
        <f t="shared" si="26"/>
        <v>9.77</v>
      </c>
      <c r="AA30" s="8">
        <f t="shared" si="27"/>
        <v>1.1453466301092575E-3</v>
      </c>
      <c r="AB30" s="8"/>
      <c r="AC30" s="8"/>
      <c r="AD30" s="8"/>
      <c r="AE30" s="4"/>
      <c r="AF30" s="3">
        <v>27.55</v>
      </c>
      <c r="AG30" s="2">
        <f t="shared" si="28"/>
        <v>10.45</v>
      </c>
      <c r="AH30" s="2">
        <f t="shared" si="29"/>
        <v>7.1488559372345013E-4</v>
      </c>
      <c r="AI30" s="2"/>
      <c r="AJ30" s="2"/>
      <c r="AK30" s="2"/>
      <c r="AL30" s="1"/>
      <c r="AM30" s="3">
        <v>27.52</v>
      </c>
      <c r="AN30" s="2">
        <f t="shared" si="30"/>
        <v>10.419999999999998</v>
      </c>
      <c r="AO30" s="2">
        <f t="shared" si="31"/>
        <v>7.2990685968502944E-4</v>
      </c>
      <c r="AP30" s="2"/>
      <c r="AQ30" s="2"/>
      <c r="AR30" s="2"/>
      <c r="AS30" s="1"/>
      <c r="AT30" s="3">
        <v>19.489999999999998</v>
      </c>
      <c r="AU30" s="2">
        <f t="shared" si="11"/>
        <v>2.389999999999997</v>
      </c>
      <c r="AV30" s="2">
        <f t="shared" si="12"/>
        <v>0.19078240112007028</v>
      </c>
      <c r="AW30" s="2"/>
      <c r="AX30" s="2"/>
      <c r="AY30" s="2"/>
      <c r="AZ30" s="1"/>
      <c r="BA30" s="3">
        <v>33.159999999999997</v>
      </c>
      <c r="BB30" s="2">
        <f t="shared" si="13"/>
        <v>16.059999999999995</v>
      </c>
      <c r="BC30" s="2">
        <f t="shared" si="14"/>
        <v>1.4637208852009098E-5</v>
      </c>
      <c r="BD30" s="2"/>
      <c r="BE30" s="2"/>
      <c r="BF30" s="2"/>
      <c r="BG30" s="1"/>
      <c r="BH30" s="7">
        <v>26.5</v>
      </c>
      <c r="BI30" s="8">
        <f t="shared" si="15"/>
        <v>9.3999999999999986</v>
      </c>
      <c r="BJ30" s="8">
        <f t="shared" si="16"/>
        <v>1.4801919594828118E-3</v>
      </c>
      <c r="BK30" s="8"/>
      <c r="BL30" s="8"/>
      <c r="BM30" s="8"/>
      <c r="BN30" s="4"/>
      <c r="BO30" s="7">
        <v>25.16</v>
      </c>
      <c r="BP30" s="8">
        <f t="shared" si="17"/>
        <v>8.0599999999999987</v>
      </c>
      <c r="BQ30" s="8">
        <f t="shared" si="18"/>
        <v>3.7471254661143186E-3</v>
      </c>
      <c r="BR30" s="8"/>
      <c r="BS30" s="8"/>
      <c r="BT30" s="8"/>
      <c r="BU30" s="4"/>
      <c r="BV30" s="7">
        <v>39.89</v>
      </c>
      <c r="BW30" s="8">
        <f t="shared" si="32"/>
        <v>22.79</v>
      </c>
      <c r="BX30" s="8">
        <f t="shared" si="33"/>
        <v>1.3788797663513285E-7</v>
      </c>
      <c r="BY30" s="2"/>
      <c r="BZ30" s="2"/>
      <c r="CA30" s="8"/>
      <c r="CB30" s="4"/>
    </row>
    <row r="31" spans="2:80">
      <c r="B31" s="11">
        <v>100</v>
      </c>
      <c r="C31" s="22" t="s">
        <v>28</v>
      </c>
      <c r="D31" s="12" t="s">
        <v>12</v>
      </c>
      <c r="E31" s="11">
        <v>18.37</v>
      </c>
      <c r="F31" s="12">
        <f>2^-E31</f>
        <v>2.9517459746215631E-6</v>
      </c>
      <c r="G31" s="12">
        <f>AVERAGE(F31:F32)</f>
        <v>3.6668412242283446E-6</v>
      </c>
      <c r="H31" s="12">
        <f>STDEV(F31:F32)</f>
        <v>1.0112974003824841E-6</v>
      </c>
      <c r="I31" s="22"/>
      <c r="J31" s="23"/>
      <c r="K31" s="11">
        <v>27.85</v>
      </c>
      <c r="L31" s="12">
        <f t="shared" si="22"/>
        <v>9.48</v>
      </c>
      <c r="M31" s="12">
        <f t="shared" si="23"/>
        <v>1.4003469218904561E-3</v>
      </c>
      <c r="N31" s="22">
        <f>AVERAGE(M31:M33)</f>
        <v>1.2470395535496696E-3</v>
      </c>
      <c r="O31" s="22">
        <f>STDEV(M31:M33)</f>
        <v>1.9680267473984748E-4</v>
      </c>
      <c r="P31" s="22"/>
      <c r="Q31" s="23"/>
      <c r="R31" s="11">
        <v>28.87</v>
      </c>
      <c r="S31" s="22">
        <f t="shared" si="24"/>
        <v>10.5</v>
      </c>
      <c r="T31" s="22">
        <f t="shared" si="25"/>
        <v>6.9053396600248776E-4</v>
      </c>
      <c r="U31" s="22">
        <f>AVERAGE(T31:T32)</f>
        <v>7.2309046775280396E-4</v>
      </c>
      <c r="V31" s="22">
        <f>STDEV(T31:T32)</f>
        <v>4.6041846318720503E-5</v>
      </c>
      <c r="W31" s="22"/>
      <c r="X31" s="23"/>
      <c r="Y31" s="11">
        <v>26.91</v>
      </c>
      <c r="Z31" s="22">
        <f t="shared" si="26"/>
        <v>8.5399999999999991</v>
      </c>
      <c r="AA31" s="22">
        <f t="shared" si="27"/>
        <v>2.6866051135541894E-3</v>
      </c>
      <c r="AB31" s="22">
        <f>AVERAGE(AA31:AA33)</f>
        <v>1.9672294649573938E-3</v>
      </c>
      <c r="AC31" s="22">
        <f>STDEV(AA31:AA33)</f>
        <v>7.8999652259360332E-4</v>
      </c>
      <c r="AD31" s="22"/>
      <c r="AE31" s="22"/>
      <c r="AF31" s="11">
        <v>27.56</v>
      </c>
      <c r="AG31" s="12">
        <f t="shared" si="28"/>
        <v>9.1899999999999977</v>
      </c>
      <c r="AH31" s="12">
        <f t="shared" si="29"/>
        <v>1.7121205494453847E-3</v>
      </c>
      <c r="AI31" s="12">
        <f>AVERAGE(AH31:AH32)</f>
        <v>1.6064876093359801E-3</v>
      </c>
      <c r="AJ31" s="12">
        <f>STDEV(AH31:AH32)</f>
        <v>1.4938753653606494E-4</v>
      </c>
      <c r="AK31" s="12"/>
      <c r="AL31" s="13"/>
      <c r="AM31" s="11">
        <v>28.38</v>
      </c>
      <c r="AN31" s="12">
        <f t="shared" si="30"/>
        <v>10.009999999999998</v>
      </c>
      <c r="AO31" s="12">
        <f t="shared" si="31"/>
        <v>9.6981689007523181E-4</v>
      </c>
      <c r="AP31" s="12">
        <f>AVERAGE(AO31:AO33)</f>
        <v>7.9617242698528648E-4</v>
      </c>
      <c r="AQ31" s="12">
        <f>STDEV(AO31:AO33)</f>
        <v>2.9497853329519213E-4</v>
      </c>
      <c r="AR31" s="12"/>
      <c r="AS31" s="13"/>
      <c r="AT31" s="11">
        <v>25.37</v>
      </c>
      <c r="AU31" s="12">
        <f t="shared" si="11"/>
        <v>7</v>
      </c>
      <c r="AV31" s="12">
        <f t="shared" si="12"/>
        <v>7.8125E-3</v>
      </c>
      <c r="AW31" s="12">
        <f>AVERAGE(AV31:AV33)</f>
        <v>9.1397876966824079E-3</v>
      </c>
      <c r="AX31" s="12">
        <f>STDEV(AV31:AV33)</f>
        <v>1.2861234456692898E-3</v>
      </c>
      <c r="AY31" s="12"/>
      <c r="AZ31" s="13"/>
      <c r="BA31" s="11">
        <v>36.03</v>
      </c>
      <c r="BB31" s="12">
        <f t="shared" si="13"/>
        <v>17.66</v>
      </c>
      <c r="BC31" s="12">
        <f t="shared" si="14"/>
        <v>4.8284782179652428E-6</v>
      </c>
      <c r="BD31" s="12">
        <f>AVERAGE(BC31:BC33)</f>
        <v>7.1955729693628442E-6</v>
      </c>
      <c r="BE31" s="12">
        <f>STDEV(BC31:BC33)</f>
        <v>2.3810062055385356E-6</v>
      </c>
      <c r="BF31" s="12"/>
      <c r="BG31" s="12"/>
      <c r="BH31" s="11">
        <v>40.89</v>
      </c>
      <c r="BI31" s="12">
        <f t="shared" si="15"/>
        <v>22.52</v>
      </c>
      <c r="BJ31" s="12">
        <f t="shared" si="16"/>
        <v>1.6626640157108376E-7</v>
      </c>
      <c r="BK31" s="22">
        <f>AVERAGE(BJ31:BJ32)</f>
        <v>1.4441356021204443E-7</v>
      </c>
      <c r="BL31" s="22">
        <f>STDEV(BJ31:BJ32)</f>
        <v>3.0904584626341138E-8</v>
      </c>
      <c r="BM31" s="22"/>
      <c r="BN31" s="23"/>
      <c r="BO31" s="11">
        <v>27.67</v>
      </c>
      <c r="BP31" s="12">
        <f t="shared" si="17"/>
        <v>9.3000000000000007</v>
      </c>
      <c r="BQ31" s="12">
        <f t="shared" si="18"/>
        <v>1.5864304616332728E-3</v>
      </c>
      <c r="BR31" s="22">
        <f>AVERAGE(BQ31:BQ32)</f>
        <v>1.710717915595945E-3</v>
      </c>
      <c r="BS31" s="12">
        <f>STDEV(BQ31:BQ33)</f>
        <v>2.5049328305255239E-4</v>
      </c>
      <c r="BT31" s="12"/>
      <c r="BU31" s="13"/>
      <c r="BV31" s="76">
        <v>45</v>
      </c>
      <c r="BW31" s="12">
        <f t="shared" si="32"/>
        <v>26.63</v>
      </c>
      <c r="BX31" s="12">
        <f t="shared" si="33"/>
        <v>9.628778924327316E-9</v>
      </c>
      <c r="BY31" s="12">
        <f>AVERAGE(BX32:BX33)</f>
        <v>2.0246874737195758E-8</v>
      </c>
      <c r="BZ31" s="12">
        <f>STDEV(BX32:BX33)</f>
        <v>2.8681875654088497E-9</v>
      </c>
      <c r="CA31" s="12"/>
      <c r="CB31" s="29"/>
    </row>
    <row r="32" spans="2:80">
      <c r="B32" s="7">
        <f>B31+1</f>
        <v>101</v>
      </c>
      <c r="C32" s="9" t="s">
        <v>28</v>
      </c>
      <c r="D32" s="8" t="s">
        <v>12</v>
      </c>
      <c r="E32" s="7">
        <v>17.8</v>
      </c>
      <c r="F32" s="8">
        <f t="shared" ref="F32:F36" si="34">2^-E32</f>
        <v>4.3819364738351262E-6</v>
      </c>
      <c r="G32" s="9"/>
      <c r="H32" s="9"/>
      <c r="I32" s="9"/>
      <c r="J32" s="24"/>
      <c r="K32" s="7">
        <v>27.37</v>
      </c>
      <c r="L32" s="8">
        <f t="shared" si="22"/>
        <v>9.57</v>
      </c>
      <c r="M32" s="8">
        <f t="shared" si="23"/>
        <v>1.3156577899079006E-3</v>
      </c>
      <c r="N32" s="9"/>
      <c r="O32" s="9"/>
      <c r="P32" s="9"/>
      <c r="Q32" s="24"/>
      <c r="R32" s="7">
        <v>28.17</v>
      </c>
      <c r="S32" s="9">
        <f t="shared" si="24"/>
        <v>10.370000000000001</v>
      </c>
      <c r="T32" s="9">
        <f t="shared" si="25"/>
        <v>7.5564696950312005E-4</v>
      </c>
      <c r="U32" s="9"/>
      <c r="V32" s="9"/>
      <c r="W32" s="9"/>
      <c r="X32" s="24"/>
      <c r="Y32" s="7">
        <v>26.7</v>
      </c>
      <c r="Z32" s="9">
        <f t="shared" si="26"/>
        <v>8.8999999999999986</v>
      </c>
      <c r="AA32" s="9">
        <f t="shared" si="27"/>
        <v>2.0933075440161997E-3</v>
      </c>
      <c r="AB32" s="9"/>
      <c r="AC32" s="9"/>
      <c r="AD32" s="9"/>
      <c r="AE32" s="9"/>
      <c r="AF32" s="7">
        <v>27.18</v>
      </c>
      <c r="AG32" s="8">
        <f t="shared" si="28"/>
        <v>9.379999999999999</v>
      </c>
      <c r="AH32" s="8">
        <f t="shared" si="29"/>
        <v>1.5008546692265754E-3</v>
      </c>
      <c r="AI32" s="8"/>
      <c r="AJ32" s="8"/>
      <c r="AK32" s="8"/>
      <c r="AL32" s="4"/>
      <c r="AM32" s="7">
        <v>27.82</v>
      </c>
      <c r="AN32" s="8">
        <f t="shared" si="30"/>
        <v>10.02</v>
      </c>
      <c r="AO32" s="8">
        <f t="shared" si="31"/>
        <v>9.6311787548179631E-4</v>
      </c>
      <c r="AP32" s="8"/>
      <c r="AQ32" s="8"/>
      <c r="AR32" s="8"/>
      <c r="AS32" s="4"/>
      <c r="AT32" s="7">
        <v>24.56</v>
      </c>
      <c r="AU32" s="8">
        <f t="shared" si="11"/>
        <v>6.759999999999998</v>
      </c>
      <c r="AV32" s="8">
        <f t="shared" si="12"/>
        <v>9.2265051674182193E-3</v>
      </c>
      <c r="AW32" s="8"/>
      <c r="AX32" s="8"/>
      <c r="AY32" s="8"/>
      <c r="AZ32" s="4"/>
      <c r="BA32" s="7">
        <v>34.89</v>
      </c>
      <c r="BB32" s="8">
        <f t="shared" si="13"/>
        <v>17.09</v>
      </c>
      <c r="BC32" s="8">
        <f t="shared" si="14"/>
        <v>7.1679897248383502E-6</v>
      </c>
      <c r="BD32" s="8"/>
      <c r="BE32" s="8"/>
      <c r="BF32" s="8"/>
      <c r="BG32" s="8"/>
      <c r="BH32" s="7">
        <v>40.76</v>
      </c>
      <c r="BI32" s="8">
        <f t="shared" si="15"/>
        <v>22.959999999999997</v>
      </c>
      <c r="BJ32" s="8">
        <f t="shared" si="16"/>
        <v>1.2256071885300508E-7</v>
      </c>
      <c r="BK32" s="9"/>
      <c r="BL32" s="9"/>
      <c r="BM32" s="9"/>
      <c r="BN32" s="24"/>
      <c r="BO32" s="7">
        <v>26.89</v>
      </c>
      <c r="BP32" s="8">
        <f t="shared" si="17"/>
        <v>9.09</v>
      </c>
      <c r="BQ32" s="8">
        <f t="shared" si="18"/>
        <v>1.8350053695586172E-3</v>
      </c>
      <c r="BR32" s="9"/>
      <c r="BS32" s="8"/>
      <c r="BT32" s="8"/>
      <c r="BU32" s="4"/>
      <c r="BV32" s="37">
        <v>43.51</v>
      </c>
      <c r="BW32" s="8">
        <f t="shared" si="32"/>
        <v>25.709999999999997</v>
      </c>
      <c r="BX32" s="8">
        <f t="shared" si="33"/>
        <v>1.8218759859980225E-8</v>
      </c>
      <c r="BY32" s="8"/>
      <c r="BZ32" s="8"/>
      <c r="CA32" s="8"/>
      <c r="CB32" s="30"/>
    </row>
    <row r="33" spans="2:80">
      <c r="B33" s="7">
        <f t="shared" ref="B33:B36" si="35">B32+1</f>
        <v>102</v>
      </c>
      <c r="C33" s="9" t="s">
        <v>28</v>
      </c>
      <c r="D33" s="8" t="s">
        <v>12</v>
      </c>
      <c r="E33" s="83">
        <v>16.25</v>
      </c>
      <c r="F33" s="8">
        <f t="shared" si="34"/>
        <v>1.2831061023768835E-5</v>
      </c>
      <c r="G33" s="9"/>
      <c r="H33" s="9"/>
      <c r="I33" s="9"/>
      <c r="J33" s="24"/>
      <c r="K33" s="3">
        <v>26.18</v>
      </c>
      <c r="L33" s="8">
        <f t="shared" si="22"/>
        <v>9.93</v>
      </c>
      <c r="M33" s="8">
        <f t="shared" si="23"/>
        <v>1.0251139488506517E-3</v>
      </c>
      <c r="N33" s="9"/>
      <c r="O33" s="9"/>
      <c r="P33" s="9"/>
      <c r="Q33" s="24"/>
      <c r="R33" s="83">
        <v>29.29</v>
      </c>
      <c r="S33" s="9">
        <f t="shared" si="24"/>
        <v>13.04</v>
      </c>
      <c r="T33" s="9">
        <f t="shared" si="25"/>
        <v>1.1873229338528891E-4</v>
      </c>
      <c r="U33" s="9"/>
      <c r="V33" s="9"/>
      <c r="W33" s="9"/>
      <c r="X33" s="24"/>
      <c r="Y33" s="3">
        <v>26.05</v>
      </c>
      <c r="Z33" s="9">
        <f t="shared" si="26"/>
        <v>9.8000000000000007</v>
      </c>
      <c r="AA33" s="9">
        <f t="shared" si="27"/>
        <v>1.1217757373017921E-3</v>
      </c>
      <c r="AB33" s="9"/>
      <c r="AC33" s="9"/>
      <c r="AD33" s="9"/>
      <c r="AE33" s="9"/>
      <c r="AF33" s="83">
        <v>27.16</v>
      </c>
      <c r="AG33" s="8">
        <f t="shared" si="28"/>
        <v>10.91</v>
      </c>
      <c r="AH33" s="8">
        <f t="shared" si="29"/>
        <v>5.1971200315105491E-4</v>
      </c>
      <c r="AI33" s="8"/>
      <c r="AJ33" s="8"/>
      <c r="AK33" s="8"/>
      <c r="AL33" s="4"/>
      <c r="AM33" s="3">
        <v>27.35</v>
      </c>
      <c r="AN33" s="8">
        <f t="shared" si="30"/>
        <v>11.100000000000001</v>
      </c>
      <c r="AO33" s="8">
        <f t="shared" si="31"/>
        <v>4.5558251539883131E-4</v>
      </c>
      <c r="AP33" s="8"/>
      <c r="AQ33" s="8"/>
      <c r="AR33" s="8"/>
      <c r="AS33" s="4"/>
      <c r="AT33" s="3">
        <v>22.84</v>
      </c>
      <c r="AU33" s="8">
        <f t="shared" si="11"/>
        <v>6.59</v>
      </c>
      <c r="AV33" s="8">
        <f t="shared" si="12"/>
        <v>1.0380357922629002E-2</v>
      </c>
      <c r="AW33" s="8"/>
      <c r="AX33" s="8"/>
      <c r="AY33" s="8"/>
      <c r="AZ33" s="4"/>
      <c r="BA33" s="3">
        <v>32.92</v>
      </c>
      <c r="BB33" s="8">
        <f t="shared" si="13"/>
        <v>16.670000000000002</v>
      </c>
      <c r="BC33" s="8">
        <f t="shared" si="14"/>
        <v>9.5902509652849387E-6</v>
      </c>
      <c r="BD33" s="8"/>
      <c r="BE33" s="8"/>
      <c r="BF33" s="8"/>
      <c r="BG33" s="8"/>
      <c r="BH33" s="78">
        <v>37.82</v>
      </c>
      <c r="BI33" s="8">
        <f t="shared" si="15"/>
        <v>21.57</v>
      </c>
      <c r="BJ33" s="8">
        <f t="shared" si="16"/>
        <v>3.212055151142335E-7</v>
      </c>
      <c r="BK33" s="9"/>
      <c r="BL33" s="9"/>
      <c r="BM33" s="9"/>
      <c r="BN33" s="24"/>
      <c r="BO33" s="3">
        <v>25.8</v>
      </c>
      <c r="BP33" s="8">
        <f t="shared" si="17"/>
        <v>9.5500000000000007</v>
      </c>
      <c r="BQ33" s="8">
        <f t="shared" si="18"/>
        <v>1.3340236882367136E-3</v>
      </c>
      <c r="BR33" s="9"/>
      <c r="BS33" s="8"/>
      <c r="BT33" s="8"/>
      <c r="BU33" s="4"/>
      <c r="BV33" s="39">
        <v>41.67</v>
      </c>
      <c r="BW33" s="8">
        <f t="shared" si="32"/>
        <v>25.42</v>
      </c>
      <c r="BX33" s="8">
        <f t="shared" si="33"/>
        <v>2.2274989614411289E-8</v>
      </c>
      <c r="BY33" s="8"/>
      <c r="BZ33" s="8"/>
      <c r="CA33" s="8"/>
      <c r="CB33" s="30"/>
    </row>
    <row r="34" spans="2:80">
      <c r="B34" s="11">
        <v>118</v>
      </c>
      <c r="C34" s="22" t="s">
        <v>28</v>
      </c>
      <c r="D34" s="12" t="s">
        <v>33</v>
      </c>
      <c r="E34" s="11">
        <v>17.82</v>
      </c>
      <c r="F34" s="12">
        <f t="shared" si="34"/>
        <v>4.321609059508508E-6</v>
      </c>
      <c r="G34" s="12">
        <f>AVERAGE(F34:F35)</f>
        <v>4.4766974824730796E-6</v>
      </c>
      <c r="H34" s="12">
        <f>STDEV(F34:F35)</f>
        <v>2.1932815112355215E-7</v>
      </c>
      <c r="I34" s="14">
        <f>G34/G31</f>
        <v>1.2208593742466072</v>
      </c>
      <c r="J34" s="15">
        <f>((H34/G34)^2+(H31/G31)^2)^0.5*I34</f>
        <v>0.34197873693882241</v>
      </c>
      <c r="K34" s="11">
        <v>27.39</v>
      </c>
      <c r="L34" s="12">
        <f t="shared" si="22"/>
        <v>9.57</v>
      </c>
      <c r="M34" s="12">
        <f t="shared" si="23"/>
        <v>1.3156577899079006E-3</v>
      </c>
      <c r="N34" s="12">
        <f t="shared" ref="N34" si="36">AVERAGE(M34:M36)</f>
        <v>1.1390848990151881E-3</v>
      </c>
      <c r="O34" s="12">
        <f t="shared" ref="O34" si="37">STDEV(M34:M36)</f>
        <v>1.5638755158337462E-4</v>
      </c>
      <c r="P34" s="14">
        <f>N34/N31</f>
        <v>0.9134312506550486</v>
      </c>
      <c r="Q34" s="15">
        <f>((O34/N34)^2+(O31/N31)^2)^0.5*P34</f>
        <v>0.19106882993024943</v>
      </c>
      <c r="R34" s="11">
        <v>28.15</v>
      </c>
      <c r="S34" s="12">
        <f>R34-E34</f>
        <v>10.329999999999998</v>
      </c>
      <c r="T34" s="12">
        <f t="shared" si="25"/>
        <v>7.7689109741691431E-4</v>
      </c>
      <c r="U34" s="12">
        <f t="shared" ref="U34" si="38">AVERAGE(T34:T36)</f>
        <v>5.5322898762532116E-4</v>
      </c>
      <c r="V34" s="12">
        <f t="shared" ref="V34" si="39">STDEV(T34:T36)</f>
        <v>2.5929283424663732E-4</v>
      </c>
      <c r="W34" s="14">
        <f>U34/U31</f>
        <v>0.76508958739924682</v>
      </c>
      <c r="X34" s="15">
        <f>((V34/U34)^2+(V31/U31)^2)^0.5*W34</f>
        <v>0.36188377963857965</v>
      </c>
      <c r="Y34" s="11">
        <v>27.17</v>
      </c>
      <c r="Z34" s="12">
        <f t="shared" si="26"/>
        <v>9.3500000000000014</v>
      </c>
      <c r="AA34" s="12">
        <f t="shared" si="27"/>
        <v>1.5323908162045907E-3</v>
      </c>
      <c r="AB34" s="12">
        <f t="shared" ref="AB34" si="40">AVERAGE(AA34:AA36)</f>
        <v>1.2510157373277983E-3</v>
      </c>
      <c r="AC34" s="12">
        <f t="shared" ref="AC34" si="41">STDEV(AA34:AA36)</f>
        <v>3.4365222463113803E-4</v>
      </c>
      <c r="AD34" s="14">
        <f>AB34/AB31</f>
        <v>0.63592771438836326</v>
      </c>
      <c r="AE34" s="14">
        <f>((AC34/AB34)^2+(AC31/AB31)^2)^0.5*AD34</f>
        <v>0.30940636259568927</v>
      </c>
      <c r="AF34" s="77">
        <v>27.51</v>
      </c>
      <c r="AG34" s="12">
        <f t="shared" si="28"/>
        <v>9.6900000000000013</v>
      </c>
      <c r="AH34" s="12">
        <f t="shared" si="29"/>
        <v>1.2106520507216658E-3</v>
      </c>
      <c r="AI34" s="12">
        <f>AVERAGE(AH35:AH36)</f>
        <v>3.6984348654723302E-4</v>
      </c>
      <c r="AJ34" s="12">
        <f>STDEV(AH35:AH36)</f>
        <v>9.5007537269102587E-5</v>
      </c>
      <c r="AK34" s="14">
        <f>AI34/AI31</f>
        <v>0.23021869848103144</v>
      </c>
      <c r="AL34" s="15">
        <f>((AJ34/AI34)^2+(AJ31/AI31)^2)^0.5*AK34</f>
        <v>6.2895428224496397E-2</v>
      </c>
      <c r="AM34" s="11">
        <v>28.05</v>
      </c>
      <c r="AN34" s="12">
        <f t="shared" si="30"/>
        <v>10.23</v>
      </c>
      <c r="AO34" s="12">
        <f t="shared" si="31"/>
        <v>8.3265126149214522E-4</v>
      </c>
      <c r="AP34" s="12">
        <f>AVERAGE(AO34:AO35)</f>
        <v>8.1569187027623856E-4</v>
      </c>
      <c r="AQ34" s="12">
        <f>STDEV(AO34:AO35)</f>
        <v>2.3984201067126334E-5</v>
      </c>
      <c r="AR34" s="14">
        <f>AP34/AP31</f>
        <v>1.024516602973633</v>
      </c>
      <c r="AS34" s="15">
        <f>((AQ34/AP34)^2+(AQ31/AP31)^2)^0.5*AR34</f>
        <v>0.38077258756970156</v>
      </c>
      <c r="AT34" s="11">
        <v>25.16</v>
      </c>
      <c r="AU34" s="12">
        <f t="shared" si="11"/>
        <v>7.34</v>
      </c>
      <c r="AV34" s="12">
        <f t="shared" si="12"/>
        <v>6.1721977489326337E-3</v>
      </c>
      <c r="AW34" s="12">
        <f>AVERAGE(AV34:AV36)</f>
        <v>4.1628545474166343E-3</v>
      </c>
      <c r="AX34" s="12">
        <f>STDEV(AV34:AV36)</f>
        <v>1.7726660661735469E-3</v>
      </c>
      <c r="AY34" s="14">
        <f>AW34/AW31</f>
        <v>0.45546512518312454</v>
      </c>
      <c r="AZ34" s="15">
        <f>((AX34/AW34)^2+(AX31/AW31)^2)^0.5*AY34</f>
        <v>0.20426582285623321</v>
      </c>
      <c r="BA34" s="11">
        <v>35.17</v>
      </c>
      <c r="BB34" s="12">
        <f t="shared" si="13"/>
        <v>17.350000000000001</v>
      </c>
      <c r="BC34" s="12">
        <f t="shared" si="14"/>
        <v>5.9859016257991781E-6</v>
      </c>
      <c r="BD34" s="12">
        <f t="shared" ref="BD34" si="42">AVERAGE(BC34:BC36)</f>
        <v>1.1195620575489038E-5</v>
      </c>
      <c r="BE34" s="12">
        <f t="shared" ref="BE34" si="43">STDEV(BC34:BC36)</f>
        <v>4.5140298548969202E-6</v>
      </c>
      <c r="BF34" s="14">
        <f>BD34/BD31</f>
        <v>1.5559039736178772</v>
      </c>
      <c r="BG34" s="14">
        <f>((BE34/BD34)^2+(BE31/BD31)^2)^0.5*BF34</f>
        <v>0.81155127537682037</v>
      </c>
      <c r="BH34" s="11">
        <v>40.44</v>
      </c>
      <c r="BI34" s="12">
        <f t="shared" si="15"/>
        <v>22.619999999999997</v>
      </c>
      <c r="BJ34" s="12">
        <f t="shared" si="16"/>
        <v>1.5513203804992883E-7</v>
      </c>
      <c r="BK34" s="12">
        <f t="shared" ref="BK34" si="44">AVERAGE(BJ34:BJ36)</f>
        <v>1.0799594748259537E-7</v>
      </c>
      <c r="BL34" s="12">
        <f t="shared" ref="BL34" si="45">STDEV(BJ34:BJ36)</f>
        <v>5.30989693999648E-8</v>
      </c>
      <c r="BM34" s="14">
        <f>BK34/BK31</f>
        <v>0.74782414701239563</v>
      </c>
      <c r="BN34" s="15">
        <f>((BL34/BK34)^2+(BL31/BK31)^2)^0.5*BM34</f>
        <v>0.40100469763680835</v>
      </c>
      <c r="BO34" s="11">
        <v>26.79</v>
      </c>
      <c r="BP34" s="12">
        <f t="shared" si="17"/>
        <v>8.9699999999999989</v>
      </c>
      <c r="BQ34" s="12">
        <f t="shared" si="18"/>
        <v>1.9941643080218638E-3</v>
      </c>
      <c r="BR34" s="12">
        <f t="shared" ref="BR34" si="46">AVERAGE(BQ34:BQ36)</f>
        <v>1.8527797749490194E-3</v>
      </c>
      <c r="BS34" s="12">
        <f t="shared" ref="BS34" si="47">STDEV(BQ34:BQ36)</f>
        <v>2.2153481830282463E-4</v>
      </c>
      <c r="BT34" s="14">
        <f>BR34/BR31</f>
        <v>1.0830422468005696</v>
      </c>
      <c r="BU34" s="15">
        <f>((BS34/BR34)^2+(BS31/BR31)^2)^0.5*BT34</f>
        <v>0.20474151429681417</v>
      </c>
      <c r="BV34" s="11">
        <v>45</v>
      </c>
      <c r="BW34" s="12">
        <f t="shared" si="32"/>
        <v>27.18</v>
      </c>
      <c r="BX34" s="12">
        <f t="shared" si="33"/>
        <v>6.576649817009678E-9</v>
      </c>
      <c r="BY34" s="12">
        <f>AVERAGE(BX34:BX36)</f>
        <v>8.2165841478543256E-9</v>
      </c>
      <c r="BZ34" s="12">
        <f>STDEV(BX35:BX36)</f>
        <v>4.101671964388871E-9</v>
      </c>
      <c r="CA34" s="14">
        <f>BY34/BY31</f>
        <v>0.4058198736597875</v>
      </c>
      <c r="CB34" s="46">
        <f>((BZ34/BY34)^2+(BZ31/BY31)^2)^0.5*CA34</f>
        <v>0.21058208618478805</v>
      </c>
    </row>
    <row r="35" spans="2:80">
      <c r="B35" s="7">
        <f t="shared" si="35"/>
        <v>119</v>
      </c>
      <c r="C35" s="9" t="s">
        <v>28</v>
      </c>
      <c r="D35" s="8" t="s">
        <v>33</v>
      </c>
      <c r="E35" s="7">
        <v>17.72</v>
      </c>
      <c r="F35" s="8">
        <f t="shared" si="34"/>
        <v>4.6317859054376512E-6</v>
      </c>
      <c r="G35" s="8"/>
      <c r="H35" s="8"/>
      <c r="I35" s="6"/>
      <c r="J35" s="5"/>
      <c r="K35" s="7">
        <v>27.57</v>
      </c>
      <c r="L35" s="8">
        <f t="shared" si="22"/>
        <v>9.8500000000000014</v>
      </c>
      <c r="M35" s="8">
        <f t="shared" si="23"/>
        <v>1.0835639375662545E-3</v>
      </c>
      <c r="N35" s="6"/>
      <c r="O35" s="6"/>
      <c r="P35" s="6"/>
      <c r="Q35" s="5"/>
      <c r="R35" s="7">
        <v>28.39</v>
      </c>
      <c r="S35" s="8">
        <f>R35-E35</f>
        <v>10.670000000000002</v>
      </c>
      <c r="T35" s="8">
        <f t="shared" si="25"/>
        <v>6.1377606177823586E-4</v>
      </c>
      <c r="U35" s="6"/>
      <c r="V35" s="6"/>
      <c r="W35" s="6"/>
      <c r="X35" s="5"/>
      <c r="Y35" s="7">
        <v>27.25</v>
      </c>
      <c r="Z35" s="8">
        <f t="shared" si="26"/>
        <v>9.5300000000000011</v>
      </c>
      <c r="AA35" s="8">
        <f t="shared" si="27"/>
        <v>1.352645964952074E-3</v>
      </c>
      <c r="AB35" s="8"/>
      <c r="AC35" s="8"/>
      <c r="AD35" s="8"/>
      <c r="AE35" s="8"/>
      <c r="AF35" s="7">
        <v>28.88</v>
      </c>
      <c r="AG35" s="8">
        <f t="shared" si="28"/>
        <v>11.16</v>
      </c>
      <c r="AH35" s="8">
        <f t="shared" si="29"/>
        <v>4.370239604140491E-4</v>
      </c>
      <c r="AI35" s="8"/>
      <c r="AJ35" s="8"/>
      <c r="AK35" s="8"/>
      <c r="AL35" s="4"/>
      <c r="AM35" s="7">
        <v>28.01</v>
      </c>
      <c r="AN35" s="8">
        <f t="shared" si="30"/>
        <v>10.290000000000003</v>
      </c>
      <c r="AO35" s="8">
        <f t="shared" si="31"/>
        <v>7.987324790603319E-4</v>
      </c>
      <c r="AP35" s="8"/>
      <c r="AQ35" s="8"/>
      <c r="AR35" s="8"/>
      <c r="AS35" s="4"/>
      <c r="AT35" s="7">
        <v>26.19</v>
      </c>
      <c r="AU35" s="8">
        <f t="shared" si="11"/>
        <v>8.4700000000000024</v>
      </c>
      <c r="AV35" s="8">
        <f t="shared" si="12"/>
        <v>2.8201742100048706E-3</v>
      </c>
      <c r="AW35" s="8"/>
      <c r="AX35" s="8"/>
      <c r="AY35" s="8"/>
      <c r="AZ35" s="4"/>
      <c r="BA35" s="7">
        <v>33.85</v>
      </c>
      <c r="BB35" s="8">
        <f t="shared" si="13"/>
        <v>16.130000000000003</v>
      </c>
      <c r="BC35" s="8">
        <f t="shared" si="14"/>
        <v>1.394396133772886E-5</v>
      </c>
      <c r="BD35" s="8"/>
      <c r="BE35" s="8"/>
      <c r="BF35" s="8"/>
      <c r="BG35" s="8"/>
      <c r="BH35" s="7">
        <v>41.96</v>
      </c>
      <c r="BI35" s="8">
        <f t="shared" si="15"/>
        <v>24.240000000000002</v>
      </c>
      <c r="BJ35" s="8">
        <f t="shared" si="16"/>
        <v>5.0469953558595534E-8</v>
      </c>
      <c r="BK35" s="8"/>
      <c r="BL35" s="8"/>
      <c r="BM35" s="8"/>
      <c r="BN35" s="4"/>
      <c r="BO35" s="7">
        <v>26.71</v>
      </c>
      <c r="BP35" s="8">
        <f t="shared" si="17"/>
        <v>8.990000000000002</v>
      </c>
      <c r="BQ35" s="8">
        <f t="shared" si="18"/>
        <v>1.966710058704526E-3</v>
      </c>
      <c r="BR35" s="8"/>
      <c r="BS35" s="8"/>
      <c r="BT35" s="6"/>
      <c r="BU35" s="5"/>
      <c r="BV35" s="7">
        <v>45</v>
      </c>
      <c r="BW35" s="8">
        <f t="shared" si="32"/>
        <v>27.28</v>
      </c>
      <c r="BX35" s="8">
        <f t="shared" si="33"/>
        <v>6.1362312530545319E-9</v>
      </c>
      <c r="BY35" s="8"/>
      <c r="BZ35" s="8"/>
      <c r="CA35" s="6"/>
      <c r="CB35" s="31"/>
    </row>
    <row r="36" spans="2:80">
      <c r="B36" s="3">
        <f t="shared" si="35"/>
        <v>120</v>
      </c>
      <c r="C36" s="25" t="s">
        <v>28</v>
      </c>
      <c r="D36" s="2" t="s">
        <v>33</v>
      </c>
      <c r="E36" s="83">
        <v>16.170000000000002</v>
      </c>
      <c r="F36" s="2">
        <f t="shared" si="34"/>
        <v>1.3562662981667614E-5</v>
      </c>
      <c r="G36" s="2"/>
      <c r="H36" s="2"/>
      <c r="I36" s="16"/>
      <c r="J36" s="17"/>
      <c r="K36" s="3">
        <v>26.11</v>
      </c>
      <c r="L36" s="2">
        <f t="shared" si="22"/>
        <v>9.9399999999999977</v>
      </c>
      <c r="M36" s="2">
        <f t="shared" si="23"/>
        <v>1.0180329695714094E-3</v>
      </c>
      <c r="N36" s="16"/>
      <c r="O36" s="16"/>
      <c r="P36" s="16"/>
      <c r="Q36" s="17"/>
      <c r="R36" s="3">
        <v>28.03</v>
      </c>
      <c r="S36" s="2">
        <f t="shared" si="24"/>
        <v>11.86</v>
      </c>
      <c r="T36" s="2">
        <f t="shared" si="25"/>
        <v>2.6901980368081342E-4</v>
      </c>
      <c r="U36" s="16"/>
      <c r="V36" s="16"/>
      <c r="W36" s="16"/>
      <c r="X36" s="17"/>
      <c r="Y36" s="3">
        <v>26.34</v>
      </c>
      <c r="Z36" s="2">
        <f t="shared" si="26"/>
        <v>10.169999999999998</v>
      </c>
      <c r="AA36" s="2">
        <f t="shared" si="27"/>
        <v>8.680104308267302E-4</v>
      </c>
      <c r="AB36" s="2"/>
      <c r="AC36" s="2"/>
      <c r="AD36" s="2"/>
      <c r="AE36" s="2"/>
      <c r="AF36" s="3">
        <v>27.86</v>
      </c>
      <c r="AG36" s="2">
        <f t="shared" si="28"/>
        <v>11.689999999999998</v>
      </c>
      <c r="AH36" s="2">
        <f t="shared" si="29"/>
        <v>3.0266301268041694E-4</v>
      </c>
      <c r="AI36" s="2"/>
      <c r="AJ36" s="2"/>
      <c r="AK36" s="2"/>
      <c r="AL36" s="1"/>
      <c r="AM36" s="83">
        <v>27.25</v>
      </c>
      <c r="AN36" s="2">
        <f t="shared" si="30"/>
        <v>11.079999999999998</v>
      </c>
      <c r="AO36" s="2">
        <f t="shared" si="31"/>
        <v>4.6194221031523302E-4</v>
      </c>
      <c r="AP36" s="2"/>
      <c r="AQ36" s="2"/>
      <c r="AR36" s="2"/>
      <c r="AS36" s="1"/>
      <c r="AT36" s="3">
        <v>24.33</v>
      </c>
      <c r="AU36" s="2">
        <f t="shared" si="11"/>
        <v>8.1599999999999966</v>
      </c>
      <c r="AV36" s="2">
        <f t="shared" si="12"/>
        <v>3.4961916833123998E-3</v>
      </c>
      <c r="AW36" s="2"/>
      <c r="AX36" s="2"/>
      <c r="AY36" s="2"/>
      <c r="AZ36" s="1"/>
      <c r="BA36" s="3">
        <v>32.33</v>
      </c>
      <c r="BB36" s="2">
        <f t="shared" si="13"/>
        <v>16.159999999999997</v>
      </c>
      <c r="BC36" s="2">
        <f t="shared" si="14"/>
        <v>1.3656998762939075E-5</v>
      </c>
      <c r="BD36" s="2"/>
      <c r="BE36" s="2"/>
      <c r="BF36" s="2"/>
      <c r="BG36" s="2"/>
      <c r="BH36" s="3">
        <v>39.18</v>
      </c>
      <c r="BI36" s="2">
        <f t="shared" si="15"/>
        <v>23.009999999999998</v>
      </c>
      <c r="BJ36" s="2">
        <f t="shared" si="16"/>
        <v>1.1838585083926177E-7</v>
      </c>
      <c r="BK36" s="2"/>
      <c r="BL36" s="2"/>
      <c r="BM36" s="2"/>
      <c r="BN36" s="1"/>
      <c r="BO36" s="3">
        <v>25.46</v>
      </c>
      <c r="BP36" s="2">
        <f t="shared" si="17"/>
        <v>9.2899999999999991</v>
      </c>
      <c r="BQ36" s="2">
        <f t="shared" si="18"/>
        <v>1.5974649581206681E-3</v>
      </c>
      <c r="BR36" s="2"/>
      <c r="BS36" s="2"/>
      <c r="BT36" s="2"/>
      <c r="BU36" s="1"/>
      <c r="BV36" s="3">
        <v>42.49</v>
      </c>
      <c r="BW36" s="2">
        <f t="shared" si="32"/>
        <v>26.32</v>
      </c>
      <c r="BX36" s="2">
        <f t="shared" si="33"/>
        <v>1.1936871373498768E-8</v>
      </c>
      <c r="BY36" s="2"/>
      <c r="BZ36" s="2"/>
      <c r="CA36" s="2"/>
      <c r="CB36" s="32"/>
    </row>
    <row r="37" spans="2:80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8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4" spans="2:80">
      <c r="B44" s="65"/>
      <c r="C44" s="12" t="s">
        <v>0</v>
      </c>
      <c r="D44" s="22"/>
      <c r="E44" s="11" t="s">
        <v>1</v>
      </c>
      <c r="F44" s="23"/>
      <c r="G44" s="22" t="s">
        <v>2</v>
      </c>
      <c r="H44" s="22"/>
      <c r="I44" s="26" t="s">
        <v>3</v>
      </c>
      <c r="J44" s="23"/>
      <c r="K44" s="22" t="s">
        <v>4</v>
      </c>
      <c r="L44" s="22"/>
      <c r="M44" s="26" t="s">
        <v>18</v>
      </c>
      <c r="N44" s="23"/>
      <c r="O44" s="22" t="s">
        <v>19</v>
      </c>
      <c r="P44" s="22"/>
      <c r="Q44" s="26" t="s">
        <v>20</v>
      </c>
      <c r="R44" s="23"/>
      <c r="S44" s="22" t="s">
        <v>21</v>
      </c>
      <c r="T44" s="22"/>
      <c r="U44" s="26" t="s">
        <v>22</v>
      </c>
      <c r="V44" s="23"/>
      <c r="W44" s="22" t="s">
        <v>23</v>
      </c>
      <c r="X44" s="23"/>
    </row>
    <row r="45" spans="2:80">
      <c r="B45" s="68" t="s">
        <v>11</v>
      </c>
      <c r="C45" s="51">
        <v>1</v>
      </c>
      <c r="D45" s="51">
        <v>0.21450517421680793</v>
      </c>
      <c r="E45" s="62">
        <v>1</v>
      </c>
      <c r="F45" s="49">
        <v>0.38296086718296651</v>
      </c>
      <c r="G45" s="51">
        <v>1</v>
      </c>
      <c r="H45" s="51">
        <v>0.17082375355530913</v>
      </c>
      <c r="I45" s="62">
        <v>1</v>
      </c>
      <c r="J45" s="49">
        <v>8.6652878899871874E-2</v>
      </c>
      <c r="K45" s="51">
        <v>1</v>
      </c>
      <c r="L45" s="51">
        <v>0.1239206231415132</v>
      </c>
      <c r="M45" s="62">
        <v>1</v>
      </c>
      <c r="N45" s="49">
        <v>8.5735488325656764E-2</v>
      </c>
      <c r="O45" s="51">
        <v>1</v>
      </c>
      <c r="P45" s="51">
        <v>0.17535062836454132</v>
      </c>
      <c r="Q45" s="62">
        <v>1</v>
      </c>
      <c r="R45" s="49">
        <v>0.44059750089628574</v>
      </c>
      <c r="S45" s="51">
        <v>1</v>
      </c>
      <c r="T45" s="51">
        <v>0.30794570127577231</v>
      </c>
      <c r="U45" s="62">
        <v>1</v>
      </c>
      <c r="V45" s="49">
        <v>0.24749109628817711</v>
      </c>
      <c r="W45" s="51">
        <v>1</v>
      </c>
      <c r="X45" s="49">
        <v>0.49151023248090825</v>
      </c>
    </row>
    <row r="46" spans="2:80">
      <c r="B46" s="66" t="s">
        <v>13</v>
      </c>
      <c r="C46" s="52">
        <v>0.94954066252980396</v>
      </c>
      <c r="D46" s="52">
        <v>0.18416175146474087</v>
      </c>
      <c r="E46" s="60">
        <v>0.66967346129358429</v>
      </c>
      <c r="F46" s="50">
        <v>0.20033832307547703</v>
      </c>
      <c r="G46" s="52">
        <v>1.1709837281747193</v>
      </c>
      <c r="H46" s="52">
        <v>0.44845250606510756</v>
      </c>
      <c r="I46" s="60">
        <v>0.86091693476081477</v>
      </c>
      <c r="J46" s="50">
        <v>0.17215581131646657</v>
      </c>
      <c r="K46" s="52">
        <v>0.91806729821080857</v>
      </c>
      <c r="L46" s="52">
        <v>0.12158932398207321</v>
      </c>
      <c r="M46" s="60">
        <v>1.1264483526942883</v>
      </c>
      <c r="N46" s="50">
        <v>0.73023528659591386</v>
      </c>
      <c r="O46" s="52">
        <v>8.3749214962803062</v>
      </c>
      <c r="P46" s="52">
        <v>4.2699228288026383</v>
      </c>
      <c r="Q46" s="60">
        <v>0.13661170477797199</v>
      </c>
      <c r="R46" s="50">
        <v>0.12585198921541446</v>
      </c>
      <c r="S46" s="52">
        <v>0.45989884454794899</v>
      </c>
      <c r="T46" s="52">
        <v>0.31947985201249984</v>
      </c>
      <c r="U46" s="60">
        <v>0.76781128132020715</v>
      </c>
      <c r="V46" s="50">
        <v>0.21748830905476557</v>
      </c>
      <c r="W46" s="52">
        <v>211.11860501990975</v>
      </c>
      <c r="X46" s="50">
        <v>284.08230221818332</v>
      </c>
    </row>
    <row r="47" spans="2:80">
      <c r="B47" s="66" t="s">
        <v>14</v>
      </c>
      <c r="C47" s="52">
        <v>1.0591978510211104</v>
      </c>
      <c r="D47" s="52">
        <v>5.8486060588567375E-2</v>
      </c>
      <c r="E47" s="60">
        <v>1.1781662295326623</v>
      </c>
      <c r="F47" s="50">
        <v>0.29925071404455927</v>
      </c>
      <c r="G47" s="52">
        <v>1.4208980528912059</v>
      </c>
      <c r="H47" s="52">
        <v>0.50405500459816932</v>
      </c>
      <c r="I47" s="60">
        <v>1.1965794814808188</v>
      </c>
      <c r="J47" s="50">
        <v>0.26601470398347077</v>
      </c>
      <c r="K47" s="52">
        <v>1.1444254619836154</v>
      </c>
      <c r="L47" s="52">
        <v>0.51741145392365318</v>
      </c>
      <c r="M47" s="60">
        <v>1.2951949825250813</v>
      </c>
      <c r="N47" s="50">
        <v>0.37364083763952677</v>
      </c>
      <c r="O47" s="52">
        <v>27.180694839700578</v>
      </c>
      <c r="P47" s="52">
        <v>8.8109556602583208</v>
      </c>
      <c r="Q47" s="60">
        <v>0.70048867130304393</v>
      </c>
      <c r="R47" s="50">
        <v>0.49630108980722432</v>
      </c>
      <c r="S47" s="52">
        <v>0.87673049710893547</v>
      </c>
      <c r="T47" s="52">
        <v>0.65819979632514891</v>
      </c>
      <c r="U47" s="60">
        <v>0.71787505923538264</v>
      </c>
      <c r="V47" s="50">
        <v>0.3851622240410319</v>
      </c>
      <c r="W47" s="52">
        <v>4624.5412453530435</v>
      </c>
      <c r="X47" s="50">
        <v>3512.1897009019576</v>
      </c>
    </row>
    <row r="48" spans="2:80">
      <c r="B48" s="66" t="s">
        <v>15</v>
      </c>
      <c r="C48" s="52">
        <v>0.8811966219663413</v>
      </c>
      <c r="D48" s="52">
        <v>0.16045561398567795</v>
      </c>
      <c r="E48" s="60">
        <v>2.640687498308353</v>
      </c>
      <c r="F48" s="50">
        <v>0.45875881848890132</v>
      </c>
      <c r="G48" s="52">
        <v>0.70653428109915262</v>
      </c>
      <c r="H48" s="52">
        <v>0.11326244565641824</v>
      </c>
      <c r="I48" s="60">
        <v>1.1660793535378979</v>
      </c>
      <c r="J48" s="50">
        <v>0.30867348850157378</v>
      </c>
      <c r="K48" s="52">
        <v>1.5120180816036259</v>
      </c>
      <c r="L48" s="52">
        <v>0.2843014472594444</v>
      </c>
      <c r="M48" s="60">
        <v>1.225907627680503</v>
      </c>
      <c r="N48" s="50">
        <v>0.50315782841706047</v>
      </c>
      <c r="O48" s="52">
        <v>132.4225473002848</v>
      </c>
      <c r="P48" s="52">
        <v>31.544144566455142</v>
      </c>
      <c r="Q48" s="60">
        <v>3.147157928444797</v>
      </c>
      <c r="R48" s="50">
        <v>1.1330900805635127</v>
      </c>
      <c r="S48" s="52">
        <v>5.7071313382318944</v>
      </c>
      <c r="T48" s="52">
        <v>2.696827201870331</v>
      </c>
      <c r="U48" s="60">
        <v>1.8813344854759555</v>
      </c>
      <c r="V48" s="50">
        <v>0.67650733212632941</v>
      </c>
      <c r="W48" s="52">
        <v>170.20802690123401</v>
      </c>
      <c r="X48" s="50">
        <v>190.07103149081161</v>
      </c>
    </row>
    <row r="49" spans="2:24">
      <c r="B49" s="66" t="s">
        <v>16</v>
      </c>
      <c r="C49" s="52">
        <v>0.95096057603336781</v>
      </c>
      <c r="D49" s="52">
        <v>0.15792704622872933</v>
      </c>
      <c r="E49" s="60">
        <v>0.93671488498154132</v>
      </c>
      <c r="F49" s="50">
        <v>0.22721490664907781</v>
      </c>
      <c r="G49" s="85">
        <v>1.6838577573195257</v>
      </c>
      <c r="H49" s="85">
        <v>0.17435768141091981</v>
      </c>
      <c r="I49" s="60">
        <v>1.0445881743869521</v>
      </c>
      <c r="J49" s="50">
        <v>0.3026240354471772</v>
      </c>
      <c r="K49" s="52">
        <v>1.5548556900248847</v>
      </c>
      <c r="L49" s="52">
        <v>0.25594948421947883</v>
      </c>
      <c r="M49" s="60">
        <v>0.6350594783821446</v>
      </c>
      <c r="N49" s="50">
        <v>0.30055758699754476</v>
      </c>
      <c r="O49" s="52">
        <v>42.960897729006895</v>
      </c>
      <c r="P49" s="52">
        <v>5.2784257695546666</v>
      </c>
      <c r="Q49" s="60">
        <v>2.0792081970511411</v>
      </c>
      <c r="R49" s="50">
        <v>1.0123240390310624</v>
      </c>
      <c r="S49" s="52">
        <v>2.6986963355546081</v>
      </c>
      <c r="T49" s="52">
        <v>2.0309871790958764</v>
      </c>
      <c r="U49" s="60">
        <v>1.3267043127840412</v>
      </c>
      <c r="V49" s="50">
        <v>0.51065389139865602</v>
      </c>
      <c r="W49" s="52">
        <v>222.01914673100666</v>
      </c>
      <c r="X49" s="50">
        <v>304.2691456118576</v>
      </c>
    </row>
    <row r="50" spans="2:24">
      <c r="B50" s="67"/>
      <c r="C50" s="55">
        <v>1.2208593742466072</v>
      </c>
      <c r="D50" s="55">
        <v>0.34197873693882241</v>
      </c>
      <c r="E50" s="61">
        <v>0.9134312506550486</v>
      </c>
      <c r="F50" s="56">
        <v>0.19106882993024943</v>
      </c>
      <c r="G50" s="55">
        <v>0.76508958739924682</v>
      </c>
      <c r="H50" s="55">
        <v>0.36188377963857965</v>
      </c>
      <c r="I50" s="61">
        <v>0.63592771438836326</v>
      </c>
      <c r="J50" s="56">
        <v>0.30940636259568927</v>
      </c>
      <c r="K50" s="55">
        <v>1.024516602973633</v>
      </c>
      <c r="L50" s="55">
        <v>0.38077258756970156</v>
      </c>
      <c r="M50" s="61">
        <v>0.23021869848103144</v>
      </c>
      <c r="N50" s="56">
        <v>6.2895428224496397E-2</v>
      </c>
      <c r="O50" s="55">
        <v>0.45546512518312454</v>
      </c>
      <c r="P50" s="55">
        <v>0.20426582285623321</v>
      </c>
      <c r="Q50" s="61">
        <v>1.5559039736178772</v>
      </c>
      <c r="R50" s="56">
        <v>0.81155127537682037</v>
      </c>
      <c r="S50" s="55">
        <v>0.74782414701239563</v>
      </c>
      <c r="T50" s="55">
        <v>0.40100469763680835</v>
      </c>
      <c r="U50" s="61">
        <v>1.2570133745218293</v>
      </c>
      <c r="V50" s="56">
        <v>0.24268149887614307</v>
      </c>
      <c r="W50" s="55">
        <v>0.4058198736597875</v>
      </c>
      <c r="X50" s="69">
        <v>0.21058208618478805</v>
      </c>
    </row>
    <row r="87" spans="1:70">
      <c r="A87" s="65"/>
      <c r="B87" s="12" t="s">
        <v>0</v>
      </c>
      <c r="C87" s="22"/>
      <c r="D87" s="11" t="s">
        <v>1</v>
      </c>
      <c r="E87" s="23"/>
      <c r="F87" s="22" t="s">
        <v>2</v>
      </c>
      <c r="G87" s="22"/>
      <c r="H87" s="26" t="s">
        <v>3</v>
      </c>
      <c r="I87" s="23"/>
      <c r="J87" s="22" t="s">
        <v>4</v>
      </c>
      <c r="K87" s="22"/>
      <c r="L87" s="26" t="s">
        <v>18</v>
      </c>
      <c r="M87" s="23"/>
      <c r="N87" s="22" t="s">
        <v>19</v>
      </c>
      <c r="O87" s="22"/>
      <c r="P87" s="26" t="s">
        <v>20</v>
      </c>
      <c r="Q87" s="23"/>
      <c r="R87" s="22" t="s">
        <v>21</v>
      </c>
      <c r="S87" s="22"/>
      <c r="T87" s="26" t="s">
        <v>22</v>
      </c>
      <c r="U87" s="23"/>
      <c r="V87" s="22" t="s">
        <v>23</v>
      </c>
      <c r="W87" s="23"/>
    </row>
    <row r="88" spans="1:70">
      <c r="A88" s="68" t="s">
        <v>11</v>
      </c>
      <c r="B88" s="51">
        <v>1</v>
      </c>
      <c r="C88" s="51">
        <v>0.21450517421680793</v>
      </c>
      <c r="D88" s="62">
        <v>1</v>
      </c>
      <c r="E88" s="49">
        <v>0.38296086718296651</v>
      </c>
      <c r="F88" s="51">
        <v>1</v>
      </c>
      <c r="G88" s="51">
        <v>0.17082375355530913</v>
      </c>
      <c r="H88" s="62">
        <v>1</v>
      </c>
      <c r="I88" s="49">
        <v>8.6652878899871874E-2</v>
      </c>
      <c r="J88" s="51">
        <v>1</v>
      </c>
      <c r="K88" s="51">
        <v>0.1239206231415132</v>
      </c>
      <c r="L88" s="62">
        <v>1</v>
      </c>
      <c r="M88" s="49">
        <v>8.5735488325656764E-2</v>
      </c>
      <c r="N88" s="51">
        <v>1</v>
      </c>
      <c r="O88" s="51">
        <v>0.17535062836454132</v>
      </c>
      <c r="P88" s="62">
        <v>1</v>
      </c>
      <c r="Q88" s="49">
        <v>0.44059750089628574</v>
      </c>
      <c r="R88" s="51">
        <v>1</v>
      </c>
      <c r="S88" s="51">
        <v>0.30794570127577231</v>
      </c>
      <c r="T88" s="62">
        <v>1</v>
      </c>
      <c r="U88" s="49">
        <v>0.24749109628817711</v>
      </c>
      <c r="V88" s="51">
        <v>1</v>
      </c>
      <c r="W88" s="49">
        <v>0.49151023248090825</v>
      </c>
    </row>
    <row r="89" spans="1:70">
      <c r="A89" s="66" t="s">
        <v>13</v>
      </c>
      <c r="B89" s="52">
        <v>0.94954066252980396</v>
      </c>
      <c r="C89" s="52">
        <v>0.18416175146474087</v>
      </c>
      <c r="D89" s="60">
        <v>0.66967346129358429</v>
      </c>
      <c r="E89" s="50">
        <v>0.20033832307547703</v>
      </c>
      <c r="F89" s="52">
        <v>1.1709837281747193</v>
      </c>
      <c r="G89" s="52">
        <v>0.44845250606510756</v>
      </c>
      <c r="H89" s="60">
        <v>0.86091693476081477</v>
      </c>
      <c r="I89" s="50">
        <v>0.17215581131646657</v>
      </c>
      <c r="J89" s="52">
        <v>0.91806729821080857</v>
      </c>
      <c r="K89" s="52">
        <v>0.12158932398207321</v>
      </c>
      <c r="L89" s="60">
        <v>1.1264483526942883</v>
      </c>
      <c r="M89" s="50">
        <v>0.73023528659591386</v>
      </c>
      <c r="N89" s="52">
        <v>8.3749214962803062</v>
      </c>
      <c r="O89" s="52">
        <v>4.2699228288026383</v>
      </c>
      <c r="P89" s="60">
        <v>0.13661170477797199</v>
      </c>
      <c r="Q89" s="50">
        <v>0.12585198921541446</v>
      </c>
      <c r="R89" s="52">
        <v>0.45989884454794899</v>
      </c>
      <c r="S89" s="52">
        <v>0.31947985201249984</v>
      </c>
      <c r="T89" s="60">
        <v>0.76781128132020715</v>
      </c>
      <c r="U89" s="50">
        <v>0.21748830905476557</v>
      </c>
      <c r="V89" s="52">
        <v>211.11860501990975</v>
      </c>
      <c r="W89" s="50">
        <v>284.08230221818332</v>
      </c>
    </row>
    <row r="90" spans="1:70">
      <c r="A90" s="66" t="s">
        <v>14</v>
      </c>
      <c r="B90" s="52">
        <v>1.0591978510211104</v>
      </c>
      <c r="C90" s="52">
        <v>5.8486060588567375E-2</v>
      </c>
      <c r="D90" s="60">
        <v>1.1781662295326623</v>
      </c>
      <c r="E90" s="50">
        <v>0.29925071404455927</v>
      </c>
      <c r="F90" s="52">
        <v>1.4208980528912059</v>
      </c>
      <c r="G90" s="52">
        <v>0.50405500459816932</v>
      </c>
      <c r="H90" s="60">
        <v>1.1965794814808188</v>
      </c>
      <c r="I90" s="50">
        <v>0.26601470398347077</v>
      </c>
      <c r="J90" s="52">
        <v>1.1444254619836154</v>
      </c>
      <c r="K90" s="52">
        <v>0.51741145392365318</v>
      </c>
      <c r="L90" s="60">
        <v>1.2951949825250813</v>
      </c>
      <c r="M90" s="50">
        <v>0.37364083763952677</v>
      </c>
      <c r="N90" s="52">
        <v>27.180694839700578</v>
      </c>
      <c r="O90" s="52">
        <v>8.8109556602583208</v>
      </c>
      <c r="P90" s="60">
        <v>0.70048867130304393</v>
      </c>
      <c r="Q90" s="50">
        <v>0.49630108980722432</v>
      </c>
      <c r="R90" s="52">
        <v>0.87673049710893547</v>
      </c>
      <c r="S90" s="52">
        <v>0.65819979632514891</v>
      </c>
      <c r="T90" s="60">
        <v>0.71787505923538264</v>
      </c>
      <c r="U90" s="50">
        <v>0.3851622240410319</v>
      </c>
      <c r="V90" s="52">
        <v>4624.5412453530435</v>
      </c>
      <c r="W90" s="50">
        <v>3512.1897009019576</v>
      </c>
    </row>
    <row r="91" spans="1:70">
      <c r="A91" s="66" t="s">
        <v>15</v>
      </c>
      <c r="B91" s="52">
        <v>0.8811966219663413</v>
      </c>
      <c r="C91" s="52">
        <v>0.16045561398567795</v>
      </c>
      <c r="D91" s="60">
        <v>2.640687498308353</v>
      </c>
      <c r="E91" s="50">
        <v>0.45875881848890132</v>
      </c>
      <c r="F91" s="52">
        <v>0.70653428109915262</v>
      </c>
      <c r="G91" s="52">
        <v>0.11326244565641824</v>
      </c>
      <c r="H91" s="60">
        <v>1.1660793535378979</v>
      </c>
      <c r="I91" s="50">
        <v>0.30867348850157378</v>
      </c>
      <c r="J91" s="52">
        <v>1.5120180816036259</v>
      </c>
      <c r="K91" s="52">
        <v>0.2843014472594444</v>
      </c>
      <c r="L91" s="60">
        <v>1.225907627680503</v>
      </c>
      <c r="M91" s="50">
        <v>0.50315782841706047</v>
      </c>
      <c r="N91" s="52">
        <v>132.4225473002848</v>
      </c>
      <c r="O91" s="52">
        <v>31.544144566455142</v>
      </c>
      <c r="P91" s="60">
        <v>3.147157928444797</v>
      </c>
      <c r="Q91" s="50">
        <v>1.1330900805635127</v>
      </c>
      <c r="R91" s="52">
        <v>5.7071313382318944</v>
      </c>
      <c r="S91" s="52">
        <v>2.696827201870331</v>
      </c>
      <c r="T91" s="60">
        <v>1.8813344854759555</v>
      </c>
      <c r="U91" s="50">
        <v>0.67650733212632941</v>
      </c>
      <c r="V91" s="52">
        <v>170.20802690123401</v>
      </c>
      <c r="W91" s="50">
        <v>190.07103149081161</v>
      </c>
    </row>
    <row r="92" spans="1:70">
      <c r="A92" s="66" t="s">
        <v>16</v>
      </c>
      <c r="B92" s="52">
        <v>0.95096057603336781</v>
      </c>
      <c r="C92" s="52">
        <v>0.15792704622872933</v>
      </c>
      <c r="D92" s="60">
        <v>0.93671488498154132</v>
      </c>
      <c r="E92" s="50">
        <v>0.22721490664907781</v>
      </c>
      <c r="F92" s="85">
        <v>1.6838577573195257</v>
      </c>
      <c r="G92" s="85">
        <v>0.17435768141091981</v>
      </c>
      <c r="H92" s="60">
        <v>1.0445881743869521</v>
      </c>
      <c r="I92" s="50">
        <v>0.3026240354471772</v>
      </c>
      <c r="J92" s="52">
        <v>1.5548556900248847</v>
      </c>
      <c r="K92" s="52">
        <v>0.25594948421947883</v>
      </c>
      <c r="L92" s="60">
        <v>0.6350594783821446</v>
      </c>
      <c r="M92" s="50">
        <v>0.30055758699754476</v>
      </c>
      <c r="N92" s="52">
        <v>42.960897729006895</v>
      </c>
      <c r="O92" s="52">
        <v>5.2784257695546666</v>
      </c>
      <c r="P92" s="60">
        <v>2.0792081970511411</v>
      </c>
      <c r="Q92" s="50">
        <v>1.0123240390310624</v>
      </c>
      <c r="R92" s="52">
        <v>2.6986963355546081</v>
      </c>
      <c r="S92" s="52">
        <v>2.0309871790958764</v>
      </c>
      <c r="T92" s="60">
        <v>1.3267043127840412</v>
      </c>
      <c r="U92" s="50">
        <v>0.51065389139865602</v>
      </c>
      <c r="V92" s="52">
        <v>222.01914673100666</v>
      </c>
      <c r="W92" s="50">
        <v>304.2691456118576</v>
      </c>
    </row>
    <row r="93" spans="1:70">
      <c r="A93" s="67"/>
      <c r="B93" s="55"/>
      <c r="C93" s="55"/>
      <c r="D93" s="61"/>
      <c r="E93" s="56"/>
      <c r="F93" s="55"/>
      <c r="G93" s="55"/>
      <c r="H93" s="61"/>
      <c r="I93" s="56"/>
      <c r="J93" s="55"/>
      <c r="K93" s="55"/>
      <c r="L93" s="61"/>
      <c r="M93" s="56"/>
      <c r="N93" s="55"/>
      <c r="O93" s="55"/>
      <c r="P93" s="61"/>
      <c r="Q93" s="56"/>
      <c r="R93" s="55"/>
      <c r="S93" s="55"/>
      <c r="T93" s="61"/>
      <c r="U93" s="56"/>
      <c r="V93" s="55"/>
      <c r="W93" s="69"/>
    </row>
    <row r="95" spans="1:70">
      <c r="A95" s="89" t="s">
        <v>35</v>
      </c>
      <c r="B95" s="90" t="s">
        <v>1</v>
      </c>
      <c r="C95" s="90"/>
      <c r="D95" s="90" t="s">
        <v>36</v>
      </c>
      <c r="E95" s="90" t="s">
        <v>37</v>
      </c>
      <c r="F95" s="90" t="s">
        <v>38</v>
      </c>
      <c r="G95" s="91" t="s">
        <v>39</v>
      </c>
      <c r="H95" s="89" t="s">
        <v>35</v>
      </c>
      <c r="I95" s="90" t="s">
        <v>2</v>
      </c>
      <c r="J95" s="90"/>
      <c r="K95" s="90" t="s">
        <v>36</v>
      </c>
      <c r="L95" s="90" t="s">
        <v>37</v>
      </c>
      <c r="M95" s="90" t="s">
        <v>38</v>
      </c>
      <c r="N95" s="91" t="s">
        <v>39</v>
      </c>
      <c r="O95" s="89" t="s">
        <v>35</v>
      </c>
      <c r="P95" s="90" t="s">
        <v>3</v>
      </c>
      <c r="Q95" s="90"/>
      <c r="R95" s="90" t="s">
        <v>36</v>
      </c>
      <c r="S95" s="90" t="s">
        <v>37</v>
      </c>
      <c r="T95" s="90" t="s">
        <v>38</v>
      </c>
      <c r="U95" s="91" t="s">
        <v>39</v>
      </c>
      <c r="V95" s="89" t="s">
        <v>35</v>
      </c>
      <c r="W95" s="90" t="s">
        <v>4</v>
      </c>
      <c r="X95" s="90"/>
      <c r="Y95" s="90" t="s">
        <v>36</v>
      </c>
      <c r="Z95" s="90" t="s">
        <v>37</v>
      </c>
      <c r="AA95" s="90" t="s">
        <v>38</v>
      </c>
      <c r="AB95" s="91" t="s">
        <v>39</v>
      </c>
      <c r="AC95" s="89" t="s">
        <v>35</v>
      </c>
      <c r="AD95" s="90" t="s">
        <v>5</v>
      </c>
      <c r="AE95" s="90"/>
      <c r="AF95" s="90" t="s">
        <v>36</v>
      </c>
      <c r="AG95" s="90" t="s">
        <v>37</v>
      </c>
      <c r="AH95" s="90" t="s">
        <v>38</v>
      </c>
      <c r="AI95" s="91" t="s">
        <v>39</v>
      </c>
      <c r="AJ95" s="89" t="s">
        <v>35</v>
      </c>
      <c r="AK95" s="90" t="s">
        <v>6</v>
      </c>
      <c r="AL95" s="90"/>
      <c r="AM95" s="90" t="s">
        <v>36</v>
      </c>
      <c r="AN95" s="90" t="s">
        <v>37</v>
      </c>
      <c r="AO95" s="90" t="s">
        <v>38</v>
      </c>
      <c r="AP95" s="91" t="s">
        <v>39</v>
      </c>
      <c r="AQ95" s="89" t="s">
        <v>35</v>
      </c>
      <c r="AR95" s="90" t="s">
        <v>7</v>
      </c>
      <c r="AS95" s="90"/>
      <c r="AT95" s="90" t="s">
        <v>36</v>
      </c>
      <c r="AU95" s="90" t="s">
        <v>37</v>
      </c>
      <c r="AV95" s="90" t="s">
        <v>38</v>
      </c>
      <c r="AW95" s="91" t="s">
        <v>39</v>
      </c>
      <c r="AX95" s="89" t="s">
        <v>35</v>
      </c>
      <c r="AY95" s="90" t="s">
        <v>8</v>
      </c>
      <c r="AZ95" s="90"/>
      <c r="BA95" s="90" t="s">
        <v>36</v>
      </c>
      <c r="BB95" s="90" t="s">
        <v>37</v>
      </c>
      <c r="BC95" s="90" t="s">
        <v>38</v>
      </c>
      <c r="BD95" s="91" t="s">
        <v>39</v>
      </c>
      <c r="BE95" s="89" t="s">
        <v>35</v>
      </c>
      <c r="BF95" s="90" t="s">
        <v>40</v>
      </c>
      <c r="BG95" s="90"/>
      <c r="BH95" s="90" t="s">
        <v>36</v>
      </c>
      <c r="BI95" s="90" t="s">
        <v>37</v>
      </c>
      <c r="BJ95" s="90" t="s">
        <v>38</v>
      </c>
      <c r="BK95" s="91" t="s">
        <v>39</v>
      </c>
      <c r="BL95" s="89" t="s">
        <v>35</v>
      </c>
      <c r="BM95" s="90" t="s">
        <v>23</v>
      </c>
      <c r="BN95" s="90"/>
      <c r="BO95" s="90" t="s">
        <v>36</v>
      </c>
      <c r="BP95" s="90" t="s">
        <v>37</v>
      </c>
      <c r="BQ95" s="90" t="s">
        <v>38</v>
      </c>
      <c r="BR95" s="91" t="s">
        <v>39</v>
      </c>
    </row>
    <row r="96" spans="1:70">
      <c r="A96" s="37">
        <v>0</v>
      </c>
      <c r="B96" s="62">
        <v>1</v>
      </c>
      <c r="C96" s="49">
        <v>0.38296086718296651</v>
      </c>
      <c r="D96" s="38"/>
      <c r="E96" s="38"/>
      <c r="F96" s="38"/>
      <c r="G96" s="92"/>
      <c r="H96" s="37">
        <v>0</v>
      </c>
      <c r="I96" s="51">
        <v>1</v>
      </c>
      <c r="J96" s="51">
        <v>0.17082375355530913</v>
      </c>
      <c r="K96" s="38"/>
      <c r="L96" s="38"/>
      <c r="M96" s="38"/>
      <c r="N96" s="92"/>
      <c r="O96" s="37">
        <v>0</v>
      </c>
      <c r="P96" s="62">
        <v>1</v>
      </c>
      <c r="Q96" s="49">
        <v>8.6652878899871874E-2</v>
      </c>
      <c r="R96" s="38"/>
      <c r="S96" s="38"/>
      <c r="T96" s="38"/>
      <c r="U96" s="92"/>
      <c r="V96" s="37">
        <v>0</v>
      </c>
      <c r="W96" s="51">
        <v>1</v>
      </c>
      <c r="X96" s="51">
        <v>0.1239206231415132</v>
      </c>
      <c r="Y96" s="38"/>
      <c r="Z96" s="38"/>
      <c r="AA96" s="38"/>
      <c r="AB96" s="92"/>
      <c r="AC96" s="37">
        <v>0</v>
      </c>
      <c r="AD96" s="62">
        <v>1</v>
      </c>
      <c r="AE96" s="49">
        <v>8.5735488325656764E-2</v>
      </c>
      <c r="AF96" s="38"/>
      <c r="AG96" s="38"/>
      <c r="AH96" s="38"/>
      <c r="AI96" s="92"/>
      <c r="AJ96" s="37">
        <v>0</v>
      </c>
      <c r="AK96" s="51">
        <v>1</v>
      </c>
      <c r="AL96" s="51">
        <v>0.17535062836454132</v>
      </c>
      <c r="AM96" s="38"/>
      <c r="AN96" s="38"/>
      <c r="AO96" s="38"/>
      <c r="AP96" s="92"/>
      <c r="AQ96" s="37">
        <v>0</v>
      </c>
      <c r="AR96" s="62">
        <v>1</v>
      </c>
      <c r="AS96" s="49">
        <v>0.44059750089628574</v>
      </c>
      <c r="AT96" s="38"/>
      <c r="AU96" s="38"/>
      <c r="AV96" s="38"/>
      <c r="AW96" s="92"/>
      <c r="AX96" s="37">
        <v>0</v>
      </c>
      <c r="AY96" s="51">
        <v>1</v>
      </c>
      <c r="AZ96" s="51">
        <v>0.30794570127577231</v>
      </c>
      <c r="BA96" s="38"/>
      <c r="BB96" s="38"/>
      <c r="BC96" s="38"/>
      <c r="BD96" s="92"/>
      <c r="BE96" s="37">
        <v>0</v>
      </c>
      <c r="BF96" s="62">
        <v>1</v>
      </c>
      <c r="BG96" s="49">
        <v>0.24749109628817711</v>
      </c>
      <c r="BH96" s="38"/>
      <c r="BI96" s="38"/>
      <c r="BJ96" s="38"/>
      <c r="BK96" s="92"/>
      <c r="BL96" s="37">
        <v>0</v>
      </c>
      <c r="BM96" s="51">
        <v>1</v>
      </c>
      <c r="BN96" s="49">
        <v>0.49151023248090825</v>
      </c>
      <c r="BO96" s="38"/>
      <c r="BP96" s="38"/>
      <c r="BQ96" s="38"/>
      <c r="BR96" s="92"/>
    </row>
    <row r="97" spans="1:70">
      <c r="A97" s="37">
        <v>1</v>
      </c>
      <c r="B97" s="60">
        <v>0.66967346129358429</v>
      </c>
      <c r="C97" s="50">
        <v>0.20033832307547703</v>
      </c>
      <c r="D97" s="38">
        <f>(B97+B96)*0.5*1</f>
        <v>0.83483673064679209</v>
      </c>
      <c r="E97" s="38">
        <f>((B97-C97)+(B96-C96))*0.5*1</f>
        <v>0.54318713551757036</v>
      </c>
      <c r="F97" s="38">
        <f>((B97+C97)+(B96+C96))*0.5*1</f>
        <v>1.126486325776014</v>
      </c>
      <c r="G97" s="92"/>
      <c r="H97" s="37">
        <v>1</v>
      </c>
      <c r="I97" s="52">
        <v>1.1709837281747193</v>
      </c>
      <c r="J97" s="52">
        <v>0.44845250606510756</v>
      </c>
      <c r="K97" s="38">
        <f>(I97+I96)*0.5*1</f>
        <v>1.0854918640873596</v>
      </c>
      <c r="L97" s="38">
        <f>((I97-J97)+(I96-J96))*0.5*1</f>
        <v>0.77585373427715132</v>
      </c>
      <c r="M97" s="38">
        <f>((I97+J97)+(I96+J96))*0.5*1</f>
        <v>1.3951299938975681</v>
      </c>
      <c r="N97" s="92"/>
      <c r="O97" s="37">
        <v>1</v>
      </c>
      <c r="P97" s="60">
        <v>0.86091693476081477</v>
      </c>
      <c r="Q97" s="50">
        <v>0.17215581131646657</v>
      </c>
      <c r="R97" s="38">
        <f>(P97+P96)*0.5*1</f>
        <v>0.93045846738040738</v>
      </c>
      <c r="S97" s="38">
        <f>((P97-Q97)+(P96-Q96))*0.5*1</f>
        <v>0.80105412227223827</v>
      </c>
      <c r="T97" s="38">
        <f>((P97+Q97)+(P96+Q96))*0.5*1</f>
        <v>1.0598628124885767</v>
      </c>
      <c r="U97" s="92"/>
      <c r="V97" s="37">
        <v>1</v>
      </c>
      <c r="W97" s="52">
        <v>0.91806729821080857</v>
      </c>
      <c r="X97" s="52">
        <v>0.12158932398207321</v>
      </c>
      <c r="Y97" s="38">
        <f>(W97+W96)*0.5*1</f>
        <v>0.95903364910540434</v>
      </c>
      <c r="Z97" s="38">
        <f>((W97-X97)+(W96-X96))*0.5*1</f>
        <v>0.83627867554361113</v>
      </c>
      <c r="AA97" s="38">
        <f>((W97+X97)+(W96+X96))*0.5*1</f>
        <v>1.0817886226671973</v>
      </c>
      <c r="AB97" s="92"/>
      <c r="AC97" s="37">
        <v>1</v>
      </c>
      <c r="AD97" s="60">
        <v>1.1264483526942883</v>
      </c>
      <c r="AE97" s="50">
        <v>0.73023528659591386</v>
      </c>
      <c r="AF97" s="38">
        <f>(AD97+AD96)*0.5*1</f>
        <v>1.0632241763471442</v>
      </c>
      <c r="AG97" s="38">
        <f>((AD97-AE97)+(AD96-AE96))*0.5*1</f>
        <v>0.65523878888635889</v>
      </c>
      <c r="AH97" s="38">
        <f>((AD97+AE97)+(AD96+AE96))*0.5*1</f>
        <v>1.4712095638079294</v>
      </c>
      <c r="AI97" s="92"/>
      <c r="AJ97" s="37">
        <v>1</v>
      </c>
      <c r="AK97" s="52">
        <v>8.3749214962803062</v>
      </c>
      <c r="AL97" s="52">
        <v>4.2699228288026383</v>
      </c>
      <c r="AM97" s="38">
        <f>(AK97+AK96)*0.5*1</f>
        <v>4.6874607481401531</v>
      </c>
      <c r="AN97" s="38">
        <f>((AK97-AL97)+(AK96-AL96))*0.5*1</f>
        <v>2.4648240195565632</v>
      </c>
      <c r="AO97" s="38">
        <f>((AK97+AL97)+(AK96+AL96))*0.5*1</f>
        <v>6.9100974767237426</v>
      </c>
      <c r="AP97" s="92"/>
      <c r="AQ97" s="37">
        <v>1</v>
      </c>
      <c r="AR97" s="60">
        <v>0.13661170477797199</v>
      </c>
      <c r="AS97" s="50">
        <v>0.12585198921541446</v>
      </c>
      <c r="AT97" s="38">
        <f>(AR97+AR96)*0.5*1</f>
        <v>0.56830585238898601</v>
      </c>
      <c r="AU97" s="38">
        <f>((AR97-AS97)+(AR96-AS96))*0.5*1</f>
        <v>0.28508110733313591</v>
      </c>
      <c r="AV97" s="38">
        <f>((AR97+AS97)+(AR96+AS96))*0.5*1</f>
        <v>0.85153059744483606</v>
      </c>
      <c r="AW97" s="92"/>
      <c r="AX97" s="37">
        <v>1</v>
      </c>
      <c r="AY97" s="52">
        <v>0.45989884454794899</v>
      </c>
      <c r="AZ97" s="52">
        <v>0.31947985201249984</v>
      </c>
      <c r="BA97" s="38">
        <f>(AY97+AY96)*0.5*1</f>
        <v>0.72994942227397452</v>
      </c>
      <c r="BB97" s="38">
        <f>((AY97-AZ97)+(AY96-AZ96))*0.5*1</f>
        <v>0.41623664562983842</v>
      </c>
      <c r="BC97" s="38">
        <f>((AY97+AZ97)+(AY96+AZ96))*0.5*1</f>
        <v>1.0436621989181105</v>
      </c>
      <c r="BD97" s="92"/>
      <c r="BE97" s="37">
        <v>1</v>
      </c>
      <c r="BF97" s="60">
        <v>0.76781128132020715</v>
      </c>
      <c r="BG97" s="50">
        <v>0.21748830905476557</v>
      </c>
      <c r="BH97" s="38">
        <f>(BF97+BF96)*0.5*1</f>
        <v>0.88390564066010358</v>
      </c>
      <c r="BI97" s="38">
        <f>((BF97-BG97)+(BF96-BG96))*0.5*1</f>
        <v>0.65141593798863218</v>
      </c>
      <c r="BJ97" s="38">
        <f>((BF97+BG97)+(BF96+BG96))*0.5*1</f>
        <v>1.116395343331575</v>
      </c>
      <c r="BK97" s="92"/>
      <c r="BL97" s="37">
        <v>1</v>
      </c>
      <c r="BM97" s="52">
        <v>211.11860501990975</v>
      </c>
      <c r="BN97" s="50">
        <v>284.08230221818332</v>
      </c>
      <c r="BO97" s="38">
        <f>(BM97+BM96)*0.5*1</f>
        <v>106.05930250995488</v>
      </c>
      <c r="BP97" s="38">
        <f>((BM97-BN97)+(BM96-BN96))*0.5*1</f>
        <v>-36.227603715377235</v>
      </c>
      <c r="BQ97" s="38">
        <f>((BM97+BN97)+(BM96+BN96))*0.5*1</f>
        <v>248.34620873528698</v>
      </c>
      <c r="BR97" s="92"/>
    </row>
    <row r="98" spans="1:70">
      <c r="A98" s="37">
        <v>2</v>
      </c>
      <c r="B98" s="60">
        <v>1.1781662295326623</v>
      </c>
      <c r="C98" s="50">
        <v>0.29925071404455927</v>
      </c>
      <c r="D98" s="38">
        <f>(B98+B97)*0.5*1</f>
        <v>0.92391984541312322</v>
      </c>
      <c r="E98" s="38">
        <f>((B98-C98)+(B97-C97))*0.5*1</f>
        <v>0.67412532685310511</v>
      </c>
      <c r="F98" s="38">
        <f>((B98+C98)+(B97+C97))*0.5*1</f>
        <v>1.1737143639731413</v>
      </c>
      <c r="G98" s="92"/>
      <c r="H98" s="37">
        <v>2</v>
      </c>
      <c r="I98" s="52">
        <v>1.4208980528912059</v>
      </c>
      <c r="J98" s="52">
        <v>0.50405500459816932</v>
      </c>
      <c r="K98" s="38">
        <f>(I98+I97)*0.5*1</f>
        <v>1.2959408905329626</v>
      </c>
      <c r="L98" s="38">
        <f>((I98-J98)+(I97-J97))*0.5*1</f>
        <v>0.81968713520132419</v>
      </c>
      <c r="M98" s="38">
        <f>((I98+J98)+(I97+J97))*0.5*1</f>
        <v>1.7721946458646012</v>
      </c>
      <c r="N98" s="92"/>
      <c r="O98" s="37">
        <v>2</v>
      </c>
      <c r="P98" s="60">
        <v>1.1965794814808188</v>
      </c>
      <c r="Q98" s="50">
        <v>0.26601470398347077</v>
      </c>
      <c r="R98" s="38">
        <f>(P98+P97)*0.5*1</f>
        <v>1.0287482081208168</v>
      </c>
      <c r="S98" s="38">
        <f>((P98-Q98)+(P97-Q97))*0.5*1</f>
        <v>0.80966295047084813</v>
      </c>
      <c r="T98" s="38">
        <f>((P98+Q98)+(P97+Q97))*0.5*1</f>
        <v>1.2478334657707855</v>
      </c>
      <c r="U98" s="92"/>
      <c r="V98" s="37">
        <v>2</v>
      </c>
      <c r="W98" s="52">
        <v>1.1444254619836154</v>
      </c>
      <c r="X98" s="52">
        <v>0.51741145392365318</v>
      </c>
      <c r="Y98" s="38">
        <f>(W98+W97)*0.5*1</f>
        <v>1.031246380097212</v>
      </c>
      <c r="Z98" s="38">
        <f>((W98-X98)+(W97-X97))*0.5*1</f>
        <v>0.71174599114434878</v>
      </c>
      <c r="AA98" s="38">
        <f>((W98+X98)+(W97+X97))*0.5*1</f>
        <v>1.3507467690500752</v>
      </c>
      <c r="AB98" s="92"/>
      <c r="AC98" s="37">
        <v>2</v>
      </c>
      <c r="AD98" s="60">
        <v>1.2951949825250813</v>
      </c>
      <c r="AE98" s="50">
        <v>0.37364083763952677</v>
      </c>
      <c r="AF98" s="38">
        <f>(AD98+AD97)*0.5*1</f>
        <v>1.2108216676096848</v>
      </c>
      <c r="AG98" s="38">
        <f>((AD98-AE98)+(AD97-AE97))*0.5*1</f>
        <v>0.65888360549196445</v>
      </c>
      <c r="AH98" s="38">
        <f>((AD98+AE98)+(AD97+AE97))*0.5*1</f>
        <v>1.7627597297274051</v>
      </c>
      <c r="AI98" s="92"/>
      <c r="AJ98" s="37">
        <v>2</v>
      </c>
      <c r="AK98" s="52">
        <v>27.180694839700578</v>
      </c>
      <c r="AL98" s="52">
        <v>8.8109556602583208</v>
      </c>
      <c r="AM98" s="38">
        <f>(AK98+AK97)*0.5*1</f>
        <v>17.777808167990443</v>
      </c>
      <c r="AN98" s="38">
        <f>((AK98-AL98)+(AK97-AL97))*0.5*1</f>
        <v>11.237368923459961</v>
      </c>
      <c r="AO98" s="38">
        <f>((AK98+AL98)+(AK97+AL97))*0.5*1</f>
        <v>24.318247412520922</v>
      </c>
      <c r="AP98" s="92"/>
      <c r="AQ98" s="37">
        <v>2</v>
      </c>
      <c r="AR98" s="60">
        <v>0.70048867130304393</v>
      </c>
      <c r="AS98" s="50">
        <v>0.49630108980722432</v>
      </c>
      <c r="AT98" s="38">
        <f>(AR98+AR97)*0.5*1</f>
        <v>0.41855018804050798</v>
      </c>
      <c r="AU98" s="38">
        <f>((AR98-AS98)+(AR97-AS97))*0.5*1</f>
        <v>0.10747364852918857</v>
      </c>
      <c r="AV98" s="38">
        <f>((AR98+AS98)+(AR97+AS97))*0.5*1</f>
        <v>0.72962672755182734</v>
      </c>
      <c r="AW98" s="92"/>
      <c r="AX98" s="37">
        <v>2</v>
      </c>
      <c r="AY98" s="52">
        <v>0.87673049710893547</v>
      </c>
      <c r="AZ98" s="52">
        <v>0.65819979632514891</v>
      </c>
      <c r="BA98" s="38">
        <f>(AY98+AY97)*0.5*1</f>
        <v>0.6683146708284422</v>
      </c>
      <c r="BB98" s="38">
        <f>((AY98-AZ98)+(AY97-AZ97))*0.5*1</f>
        <v>0.17947484665961785</v>
      </c>
      <c r="BC98" s="38">
        <f>((AY98+AZ98)+(AY97+AZ97))*0.5*1</f>
        <v>1.1571544949972665</v>
      </c>
      <c r="BD98" s="92"/>
      <c r="BE98" s="37">
        <v>2</v>
      </c>
      <c r="BF98" s="60">
        <v>0.71787505923538264</v>
      </c>
      <c r="BG98" s="50">
        <v>0.3851622240410319</v>
      </c>
      <c r="BH98" s="38">
        <f>(BF98+BF97)*0.5*1</f>
        <v>0.7428431702777949</v>
      </c>
      <c r="BI98" s="38">
        <f>((BF98-BG98)+(BF97-BG97))*0.5*1</f>
        <v>0.44151790372989619</v>
      </c>
      <c r="BJ98" s="38">
        <f>((BF98+BG98)+(BF97+BG97))*0.5*1</f>
        <v>1.0441684368256936</v>
      </c>
      <c r="BK98" s="92"/>
      <c r="BL98" s="37">
        <v>2</v>
      </c>
      <c r="BM98" s="52">
        <v>4624.5412453530435</v>
      </c>
      <c r="BN98" s="50">
        <v>3512.1897009019576</v>
      </c>
      <c r="BO98" s="38">
        <f>(BM98+BM97)*0.5*1</f>
        <v>2417.8299251864764</v>
      </c>
      <c r="BP98" s="38">
        <f>((BM98-BN98)+(BM97-BN97))*0.5*1</f>
        <v>519.6939236264061</v>
      </c>
      <c r="BQ98" s="38">
        <f>((BM98+BN98)+(BM97+BN97))*0.5*1</f>
        <v>4315.9659267465468</v>
      </c>
      <c r="BR98" s="92"/>
    </row>
    <row r="99" spans="1:70">
      <c r="A99" s="37">
        <v>4</v>
      </c>
      <c r="B99" s="60">
        <v>2.640687498308353</v>
      </c>
      <c r="C99" s="50">
        <v>0.45875881848890132</v>
      </c>
      <c r="D99" s="38">
        <f>(B99+B98)*0.5*2</f>
        <v>3.8188537278410153</v>
      </c>
      <c r="E99" s="38">
        <f>((B99-C99)+(B98-C98))*0.5*2</f>
        <v>3.0608441953075545</v>
      </c>
      <c r="F99" s="38">
        <f>((B99+C99)+(B98+C98))*0.5*2</f>
        <v>4.5768632603744761</v>
      </c>
      <c r="G99" s="92"/>
      <c r="H99" s="37">
        <v>4</v>
      </c>
      <c r="I99" s="52">
        <v>0.70653428109915262</v>
      </c>
      <c r="J99" s="52">
        <v>0.11326244565641824</v>
      </c>
      <c r="K99" s="38">
        <f>(I99+I98)*0.5*2</f>
        <v>2.1274323339903587</v>
      </c>
      <c r="L99" s="38">
        <f>((I99-J99)+(I98-J98))*0.5*2</f>
        <v>1.510114883735771</v>
      </c>
      <c r="M99" s="38">
        <f>((I99+J99)+(I98+J98))*0.5*2</f>
        <v>2.744749784244946</v>
      </c>
      <c r="N99" s="92"/>
      <c r="O99" s="37">
        <v>4</v>
      </c>
      <c r="P99" s="60">
        <v>1.1660793535378979</v>
      </c>
      <c r="Q99" s="50">
        <v>0.30867348850157378</v>
      </c>
      <c r="R99" s="38">
        <f>(P99+P98)*0.5*2</f>
        <v>2.362658835018717</v>
      </c>
      <c r="S99" s="38">
        <f>((P99-Q99)+(P98-Q98))*0.5*2</f>
        <v>1.7879706425336721</v>
      </c>
      <c r="T99" s="38">
        <f>((P99+Q99)+(P98+Q98))*0.5*2</f>
        <v>2.9373470275037614</v>
      </c>
      <c r="U99" s="92"/>
      <c r="V99" s="37">
        <v>4</v>
      </c>
      <c r="W99" s="52">
        <v>1.5120180816036259</v>
      </c>
      <c r="X99" s="52">
        <v>0.2843014472594444</v>
      </c>
      <c r="Y99" s="38">
        <f>(W99+W98)*0.5*2</f>
        <v>2.6564435435872413</v>
      </c>
      <c r="Z99" s="38">
        <f>((W99-X99)+(W98-X98))*0.5*2</f>
        <v>1.8547306424041439</v>
      </c>
      <c r="AA99" s="38">
        <f>((W99+X99)+(W98+X98))*0.5*2</f>
        <v>3.4581564447703386</v>
      </c>
      <c r="AB99" s="92"/>
      <c r="AC99" s="37">
        <v>4</v>
      </c>
      <c r="AD99" s="60">
        <v>1.225907627680503</v>
      </c>
      <c r="AE99" s="50">
        <v>0.50315782841706047</v>
      </c>
      <c r="AF99" s="38">
        <f>(AD99+AD98)*0.5*2</f>
        <v>2.5211026102055842</v>
      </c>
      <c r="AG99" s="38">
        <f>((AD99-AE99)+(AD98-AE98))*0.5*2</f>
        <v>1.6443039441489971</v>
      </c>
      <c r="AH99" s="38">
        <f>((AD99+AE99)+(AD98+AE98))*0.5*2</f>
        <v>3.3979012762621714</v>
      </c>
      <c r="AI99" s="92"/>
      <c r="AJ99" s="37">
        <v>4</v>
      </c>
      <c r="AK99" s="52">
        <v>132.4225473002848</v>
      </c>
      <c r="AL99" s="52">
        <v>31.544144566455142</v>
      </c>
      <c r="AM99" s="38">
        <f>(AK99+AK98)*0.5*2</f>
        <v>159.60324213998538</v>
      </c>
      <c r="AN99" s="38">
        <f>((AK99-AL99)+(AK98-AL98))*0.5*2</f>
        <v>119.24814191327192</v>
      </c>
      <c r="AO99" s="38">
        <f>((AK99+AL99)+(AK98+AL98))*0.5*2</f>
        <v>199.95834236669884</v>
      </c>
      <c r="AP99" s="92"/>
      <c r="AQ99" s="37">
        <v>4</v>
      </c>
      <c r="AR99" s="60">
        <v>3.147157928444797</v>
      </c>
      <c r="AS99" s="50">
        <v>1.1330900805635127</v>
      </c>
      <c r="AT99" s="38">
        <f>(AR99+AR98)*0.5*2</f>
        <v>3.8476465997478408</v>
      </c>
      <c r="AU99" s="38">
        <f>((AR99-AS99)+(AR98-AS98))*0.5*2</f>
        <v>2.2182554293771037</v>
      </c>
      <c r="AV99" s="38">
        <f>((AR99+AS99)+(AR98+AS98))*0.5*2</f>
        <v>5.477037770118578</v>
      </c>
      <c r="AW99" s="92"/>
      <c r="AX99" s="37">
        <v>4</v>
      </c>
      <c r="AY99" s="52">
        <v>5.7071313382318944</v>
      </c>
      <c r="AZ99" s="52">
        <v>2.696827201870331</v>
      </c>
      <c r="BA99" s="38">
        <f>(AY99+AY98)*0.5*2</f>
        <v>6.58386183534083</v>
      </c>
      <c r="BB99" s="38">
        <f>((AY99-AZ99)+(AY98-AZ98))*0.5*2</f>
        <v>3.2288348371453499</v>
      </c>
      <c r="BC99" s="38">
        <f>((AY99+AZ99)+(AY98+AZ98))*0.5*2</f>
        <v>9.9388888335363106</v>
      </c>
      <c r="BD99" s="92"/>
      <c r="BE99" s="37">
        <v>4</v>
      </c>
      <c r="BF99" s="60">
        <v>1.8813344854759555</v>
      </c>
      <c r="BG99" s="50">
        <v>0.67650733212632941</v>
      </c>
      <c r="BH99" s="38">
        <f>(BF99+BF98)*0.5*2</f>
        <v>2.5992095447113384</v>
      </c>
      <c r="BI99" s="38">
        <f>((BF99-BG99)+(BF98-BG98))*0.5*2</f>
        <v>1.5375399885439769</v>
      </c>
      <c r="BJ99" s="38">
        <f>((BF99+BG99)+(BF98+BG98))*0.5*2</f>
        <v>3.6608791008786996</v>
      </c>
      <c r="BK99" s="92"/>
      <c r="BL99" s="37">
        <v>4</v>
      </c>
      <c r="BM99" s="52">
        <v>170.20802690123401</v>
      </c>
      <c r="BN99" s="50">
        <v>190.07103149081161</v>
      </c>
      <c r="BO99" s="38">
        <f>(BM99+BM98)*0.5*2</f>
        <v>4794.7492722542775</v>
      </c>
      <c r="BP99" s="38">
        <f>((BM99-BN99)+(BM98-BN98))*0.5*2</f>
        <v>1092.4885398615083</v>
      </c>
      <c r="BQ99" s="38">
        <f>((BM99+BN99)+(BM98+BN98))*0.5*2</f>
        <v>8497.010004647047</v>
      </c>
      <c r="BR99" s="92"/>
    </row>
    <row r="100" spans="1:70">
      <c r="A100" s="37">
        <v>6</v>
      </c>
      <c r="B100" s="60">
        <v>0.93671488498154132</v>
      </c>
      <c r="C100" s="50">
        <v>0.22721490664907781</v>
      </c>
      <c r="D100" s="38">
        <f>(B100+B99)*0.5*2</f>
        <v>3.5774023832898942</v>
      </c>
      <c r="E100" s="38">
        <f>((B100-C100)+(B99-C99))*0.5*2</f>
        <v>2.8914286581519151</v>
      </c>
      <c r="F100" s="38">
        <f>((B100+C100)+(B99+C99))*0.5*2</f>
        <v>4.2633761084278738</v>
      </c>
      <c r="G100" s="92"/>
      <c r="H100" s="37">
        <v>6</v>
      </c>
      <c r="I100" s="85">
        <v>1.6838577573195257</v>
      </c>
      <c r="J100" s="85">
        <v>0.17435768141091981</v>
      </c>
      <c r="K100" s="38">
        <f>(I100+I99)*0.5*2</f>
        <v>2.3903920384186783</v>
      </c>
      <c r="L100" s="38">
        <f>((I100-J100)+(I99-J99))*0.5*2</f>
        <v>2.1027719113513403</v>
      </c>
      <c r="M100" s="38">
        <f>((I100+J100)+(I99+J99))*0.5*2</f>
        <v>2.6780121654860163</v>
      </c>
      <c r="N100" s="92"/>
      <c r="O100" s="37">
        <v>6</v>
      </c>
      <c r="P100" s="60">
        <v>1.0445881743869521</v>
      </c>
      <c r="Q100" s="50">
        <v>0.3026240354471772</v>
      </c>
      <c r="R100" s="38">
        <f>(P100+P99)*0.5*2</f>
        <v>2.21066752792485</v>
      </c>
      <c r="S100" s="38">
        <f>((P100-Q100)+(P99-Q99))*0.5*2</f>
        <v>1.599370003976099</v>
      </c>
      <c r="T100" s="38">
        <f>((P100+Q100)+(P99+Q99))*0.5*2</f>
        <v>2.821965051873601</v>
      </c>
      <c r="U100" s="92"/>
      <c r="V100" s="37">
        <v>6</v>
      </c>
      <c r="W100" s="52">
        <v>1.5548556900248847</v>
      </c>
      <c r="X100" s="52">
        <v>0.25594948421947883</v>
      </c>
      <c r="Y100" s="38">
        <f>(W100+W99)*0.5*2</f>
        <v>3.0668737716285106</v>
      </c>
      <c r="Z100" s="38">
        <f>((W100-X100)+(W99-X99))*0.5*2</f>
        <v>2.5266228401495874</v>
      </c>
      <c r="AA100" s="38">
        <f>((W100+X100)+(W99+X99))*0.5*2</f>
        <v>3.6071247031074338</v>
      </c>
      <c r="AB100" s="92"/>
      <c r="AC100" s="37">
        <v>6</v>
      </c>
      <c r="AD100" s="60">
        <v>0.6350594783821446</v>
      </c>
      <c r="AE100" s="50">
        <v>0.30055758699754476</v>
      </c>
      <c r="AF100" s="38">
        <f>(AD100+AD99)*0.5*2</f>
        <v>1.8609671060626476</v>
      </c>
      <c r="AG100" s="38">
        <f>((AD100-AE100)+(AD99-AE99))*0.5*2</f>
        <v>1.0572516906480423</v>
      </c>
      <c r="AH100" s="38">
        <f>((AD100+AE100)+(AD99+AE99))*0.5*2</f>
        <v>2.6646825214772529</v>
      </c>
      <c r="AI100" s="92"/>
      <c r="AJ100" s="37">
        <v>6</v>
      </c>
      <c r="AK100" s="52">
        <v>42.960897729006895</v>
      </c>
      <c r="AL100" s="52">
        <v>5.2784257695546666</v>
      </c>
      <c r="AM100" s="38">
        <f>(AK100+AK99)*0.5*2</f>
        <v>175.38344502929169</v>
      </c>
      <c r="AN100" s="38">
        <f>((AK100-AL100)+(AK99-AL99))*0.5*2</f>
        <v>138.5608746932819</v>
      </c>
      <c r="AO100" s="38">
        <f>((AK100+AL100)+(AK99+AL99))*0.5*2</f>
        <v>212.20601536530151</v>
      </c>
      <c r="AP100" s="92"/>
      <c r="AQ100" s="37">
        <v>6</v>
      </c>
      <c r="AR100" s="60">
        <v>2.0792081970511411</v>
      </c>
      <c r="AS100" s="50">
        <v>1.0123240390310624</v>
      </c>
      <c r="AT100" s="38">
        <f>(AR100+AR99)*0.5*2</f>
        <v>5.2263661254959377</v>
      </c>
      <c r="AU100" s="38">
        <f>((AR100-AS100)+(AR99-AS99))*0.5*2</f>
        <v>3.0809520059013629</v>
      </c>
      <c r="AV100" s="38">
        <f>((AR100+AS100)+(AR99+AS99))*0.5*2</f>
        <v>7.3717802450905134</v>
      </c>
      <c r="AW100" s="92"/>
      <c r="AX100" s="37">
        <v>6</v>
      </c>
      <c r="AY100" s="52">
        <v>2.6986963355546081</v>
      </c>
      <c r="AZ100" s="52">
        <v>2.0309871790958764</v>
      </c>
      <c r="BA100" s="38">
        <f>(AY100+AY99)*0.5*2</f>
        <v>8.4058276737865025</v>
      </c>
      <c r="BB100" s="38">
        <f>((AY100-AZ100)+(AY99-AZ99))*0.5*2</f>
        <v>3.6780132928202951</v>
      </c>
      <c r="BC100" s="38">
        <f>((AY100+AZ100)+(AY99+AZ99))*0.5*2</f>
        <v>13.133642054752709</v>
      </c>
      <c r="BD100" s="92"/>
      <c r="BE100" s="37">
        <v>6</v>
      </c>
      <c r="BF100" s="60">
        <v>1.3267043127840412</v>
      </c>
      <c r="BG100" s="50">
        <v>0.51065389139865602</v>
      </c>
      <c r="BH100" s="38">
        <f>(BF100+BF99)*0.5*2</f>
        <v>3.2080387982599969</v>
      </c>
      <c r="BI100" s="38">
        <f>((BF100-BG100)+(BF99-BG99))*0.5*2</f>
        <v>2.0208775747350112</v>
      </c>
      <c r="BJ100" s="38">
        <f>((BF100+BG100)+(BF99+BG99))*0.5*2</f>
        <v>4.3952000217849818</v>
      </c>
      <c r="BK100" s="92"/>
      <c r="BL100" s="37">
        <v>6</v>
      </c>
      <c r="BM100" s="52">
        <v>222.01914673100666</v>
      </c>
      <c r="BN100" s="50">
        <v>304.2691456118576</v>
      </c>
      <c r="BO100" s="38">
        <f>(BM100+BM99)*0.5*2</f>
        <v>392.22717363224069</v>
      </c>
      <c r="BP100" s="38">
        <f>((BM100-BN100)+(BM99-BN99))*0.5*2</f>
        <v>-102.11300347042854</v>
      </c>
      <c r="BQ100" s="38">
        <f>((BM100+BN100)+(BM99+BN99))*0.5*2</f>
        <v>886.56735073490984</v>
      </c>
      <c r="BR100" s="92"/>
    </row>
    <row r="101" spans="1:70">
      <c r="A101" s="7"/>
      <c r="B101" s="55"/>
      <c r="C101" s="55"/>
      <c r="D101" s="93">
        <f>SUM(D97:D100)</f>
        <v>9.1550126871908262</v>
      </c>
      <c r="E101" s="94">
        <f t="shared" ref="E101:F101" si="48">SUM(E97:E100)</f>
        <v>7.1695853158301457</v>
      </c>
      <c r="F101" s="94">
        <f t="shared" si="48"/>
        <v>11.140440058551505</v>
      </c>
      <c r="G101" s="95">
        <f>D101-E101</f>
        <v>1.9854273713606805</v>
      </c>
      <c r="H101" s="7"/>
      <c r="I101" s="55"/>
      <c r="J101" s="55"/>
      <c r="K101" s="93">
        <f>SUM(K97:K100)</f>
        <v>6.899257127029359</v>
      </c>
      <c r="L101" s="94">
        <f t="shared" ref="L101:M101" si="49">SUM(L97:L100)</f>
        <v>5.2084276645655869</v>
      </c>
      <c r="M101" s="94">
        <f t="shared" si="49"/>
        <v>8.5900865894931311</v>
      </c>
      <c r="N101" s="95">
        <f>K101-L101</f>
        <v>1.6908294624637721</v>
      </c>
      <c r="O101" s="7"/>
      <c r="P101" s="96"/>
      <c r="Q101" s="96"/>
      <c r="R101" s="93">
        <f>SUM(R97:R100)</f>
        <v>6.5325330384447913</v>
      </c>
      <c r="S101" s="94">
        <f t="shared" ref="S101:T101" si="50">SUM(S97:S100)</f>
        <v>4.9980577192528575</v>
      </c>
      <c r="T101" s="94">
        <f t="shared" si="50"/>
        <v>8.0670083576367251</v>
      </c>
      <c r="U101" s="95">
        <f>R101-S101</f>
        <v>1.5344753191919338</v>
      </c>
      <c r="V101" s="7"/>
      <c r="W101" s="96"/>
      <c r="X101" s="96"/>
      <c r="Y101" s="93">
        <f>SUM(Y97:Y100)</f>
        <v>7.7135973444183685</v>
      </c>
      <c r="Z101" s="94">
        <f t="shared" ref="Z101:AA101" si="51">SUM(Z97:Z100)</f>
        <v>5.9293781492416908</v>
      </c>
      <c r="AA101" s="94">
        <f t="shared" si="51"/>
        <v>9.4978165395950445</v>
      </c>
      <c r="AB101" s="95">
        <f>Y101-Z101</f>
        <v>1.7842191951766777</v>
      </c>
      <c r="AC101" s="7"/>
      <c r="AD101" s="96"/>
      <c r="AE101" s="96"/>
      <c r="AF101" s="93">
        <f>SUM(AF97:AF100)</f>
        <v>6.6561155602250608</v>
      </c>
      <c r="AG101" s="94">
        <f t="shared" ref="AG101:AH101" si="52">SUM(AG97:AG100)</f>
        <v>4.015678029175362</v>
      </c>
      <c r="AH101" s="94">
        <f t="shared" si="52"/>
        <v>9.2965530912747596</v>
      </c>
      <c r="AI101" s="95">
        <f>AF101-AG101</f>
        <v>2.6404375310496988</v>
      </c>
      <c r="AJ101" s="7"/>
      <c r="AK101" s="96"/>
      <c r="AL101" s="96"/>
      <c r="AM101" s="93">
        <f>SUM(AM97:AM100)</f>
        <v>357.45195608540769</v>
      </c>
      <c r="AN101" s="94">
        <f t="shared" ref="AN101:AO101" si="53">SUM(AN97:AN100)</f>
        <v>271.51120954957037</v>
      </c>
      <c r="AO101" s="94">
        <f t="shared" si="53"/>
        <v>443.39270262124501</v>
      </c>
      <c r="AP101" s="95">
        <f>AM101-AN101</f>
        <v>85.94074653583732</v>
      </c>
      <c r="AQ101" s="7"/>
      <c r="AR101" s="96"/>
      <c r="AS101" s="96"/>
      <c r="AT101" s="93">
        <f>SUM(AT97:AT100)</f>
        <v>10.060868765673273</v>
      </c>
      <c r="AU101" s="94">
        <f t="shared" ref="AU101:AV101" si="54">SUM(AU97:AU100)</f>
        <v>5.691762191140791</v>
      </c>
      <c r="AV101" s="94">
        <f t="shared" si="54"/>
        <v>14.429975340205754</v>
      </c>
      <c r="AW101" s="95">
        <f>AT101-AU101</f>
        <v>4.3691065745324824</v>
      </c>
      <c r="AX101" s="7"/>
      <c r="AY101" s="96"/>
      <c r="AZ101" s="96"/>
      <c r="BA101" s="93">
        <f>SUM(BA97:BA100)</f>
        <v>16.38795360222975</v>
      </c>
      <c r="BB101" s="94">
        <f t="shared" ref="BB101:BC101" si="55">SUM(BB97:BB100)</f>
        <v>7.5025596222551014</v>
      </c>
      <c r="BC101" s="94">
        <f t="shared" si="55"/>
        <v>25.273347582204398</v>
      </c>
      <c r="BD101" s="95">
        <f>BA101-BB101</f>
        <v>8.8853939799746477</v>
      </c>
      <c r="BE101" s="7"/>
      <c r="BF101" s="6"/>
      <c r="BG101" s="6"/>
      <c r="BH101" s="93">
        <f>SUM(BH97:BH100)</f>
        <v>7.4339971539092335</v>
      </c>
      <c r="BI101" s="94">
        <f t="shared" ref="BI101:BJ101" si="56">SUM(BI97:BI100)</f>
        <v>4.6513514049975164</v>
      </c>
      <c r="BJ101" s="94">
        <f t="shared" si="56"/>
        <v>10.216642902820951</v>
      </c>
      <c r="BK101" s="95">
        <f>BH101-BI101</f>
        <v>2.7826457489117171</v>
      </c>
      <c r="BL101" s="7"/>
      <c r="BM101" s="6"/>
      <c r="BN101" s="43"/>
      <c r="BO101" s="93">
        <f>SUM(BO97:BO100)</f>
        <v>7710.8656735829491</v>
      </c>
      <c r="BP101" s="94">
        <f t="shared" ref="BP101:BQ101" si="57">SUM(BP97:BP100)</f>
        <v>1473.8418563021087</v>
      </c>
      <c r="BQ101" s="94">
        <f t="shared" si="57"/>
        <v>13947.88949086379</v>
      </c>
      <c r="BR101" s="95">
        <f>BO101-BP101</f>
        <v>6237.0238172808404</v>
      </c>
    </row>
    <row r="102" spans="1:70">
      <c r="A102" s="3"/>
      <c r="B102" s="2"/>
      <c r="C102" s="2"/>
      <c r="D102" s="97"/>
      <c r="E102" s="98"/>
      <c r="F102" s="98"/>
      <c r="G102" s="99"/>
      <c r="H102" s="3"/>
      <c r="I102" s="2"/>
      <c r="J102" s="2"/>
      <c r="K102" s="97"/>
      <c r="L102" s="98"/>
      <c r="M102" s="98"/>
      <c r="N102" s="99"/>
      <c r="O102" s="3"/>
      <c r="P102" s="2"/>
      <c r="Q102" s="2"/>
      <c r="R102" s="97"/>
      <c r="S102" s="98"/>
      <c r="T102" s="98"/>
      <c r="U102" s="99"/>
      <c r="V102" s="3"/>
      <c r="W102" s="2"/>
      <c r="X102" s="2"/>
      <c r="Y102" s="97"/>
      <c r="Z102" s="98"/>
      <c r="AA102" s="98"/>
      <c r="AB102" s="99"/>
      <c r="AC102" s="3"/>
      <c r="AD102" s="2"/>
      <c r="AE102" s="2"/>
      <c r="AF102" s="97"/>
      <c r="AG102" s="98"/>
      <c r="AH102" s="98"/>
      <c r="AI102" s="99"/>
      <c r="AJ102" s="3"/>
      <c r="AK102" s="2"/>
      <c r="AL102" s="2"/>
      <c r="AM102" s="97"/>
      <c r="AN102" s="98"/>
      <c r="AO102" s="98"/>
      <c r="AP102" s="99"/>
      <c r="AQ102" s="3"/>
      <c r="AR102" s="2"/>
      <c r="AS102" s="2"/>
      <c r="AT102" s="97"/>
      <c r="AU102" s="98"/>
      <c r="AV102" s="98"/>
      <c r="AW102" s="99"/>
      <c r="AX102" s="3"/>
      <c r="AY102" s="2"/>
      <c r="AZ102" s="2"/>
      <c r="BA102" s="97"/>
      <c r="BB102" s="98"/>
      <c r="BC102" s="98"/>
      <c r="BD102" s="99"/>
      <c r="BE102" s="3"/>
      <c r="BF102" s="2"/>
      <c r="BG102" s="2"/>
      <c r="BH102" s="97"/>
      <c r="BI102" s="98"/>
      <c r="BJ102" s="98"/>
      <c r="BK102" s="99"/>
      <c r="BL102" s="3"/>
      <c r="BM102" s="2"/>
      <c r="BN102" s="2"/>
      <c r="BO102" s="97"/>
      <c r="BP102" s="98"/>
      <c r="BQ102" s="98"/>
      <c r="BR102" s="99"/>
    </row>
    <row r="103" spans="1:70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</row>
    <row r="104" spans="1:70">
      <c r="A104" s="100" t="s">
        <v>41</v>
      </c>
      <c r="B104" s="101" t="s">
        <v>36</v>
      </c>
      <c r="C104" s="101" t="s">
        <v>39</v>
      </c>
      <c r="D104" s="101" t="s">
        <v>37</v>
      </c>
      <c r="E104" s="101" t="s">
        <v>38</v>
      </c>
      <c r="G104"/>
      <c r="H104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</row>
    <row r="105" spans="1:70">
      <c r="A105" t="s">
        <v>1</v>
      </c>
      <c r="B105" s="93">
        <v>9.1550126871908262</v>
      </c>
      <c r="C105">
        <v>1.9854273713606805</v>
      </c>
      <c r="D105" s="95">
        <v>7.1695853158301457</v>
      </c>
      <c r="E105">
        <v>11.140440058551505</v>
      </c>
      <c r="F105" s="9"/>
      <c r="H105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</row>
    <row r="106" spans="1:70">
      <c r="A106" t="s">
        <v>2</v>
      </c>
      <c r="B106" s="9">
        <v>6.899257127029359</v>
      </c>
      <c r="C106" s="9">
        <v>1.6908294624637721</v>
      </c>
      <c r="D106" s="9">
        <v>5.2084276645655869</v>
      </c>
      <c r="E106" s="9">
        <v>8.5900865894931311</v>
      </c>
      <c r="F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</row>
    <row r="107" spans="1:70">
      <c r="A107" t="s">
        <v>3</v>
      </c>
      <c r="B107" s="9">
        <v>6.5325330384447913</v>
      </c>
      <c r="C107" s="9">
        <v>1.5344753191919338</v>
      </c>
      <c r="D107" s="9">
        <v>4.9980577192528575</v>
      </c>
      <c r="E107" s="9">
        <v>8.0670083576367251</v>
      </c>
      <c r="F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</row>
    <row r="108" spans="1:70">
      <c r="A108" t="s">
        <v>4</v>
      </c>
      <c r="B108" s="9">
        <v>7.7135973444183685</v>
      </c>
      <c r="C108" s="9">
        <v>1.7842191951766777</v>
      </c>
      <c r="D108" s="9">
        <v>5.9293781492416908</v>
      </c>
      <c r="E108" s="9">
        <v>9.4978165395950445</v>
      </c>
      <c r="F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</row>
    <row r="109" spans="1:70">
      <c r="A109" t="s">
        <v>18</v>
      </c>
      <c r="B109" s="9">
        <v>6.6561155602250608</v>
      </c>
      <c r="C109" s="9">
        <v>2.6404375310496988</v>
      </c>
      <c r="D109" s="9">
        <v>4.015678029175362</v>
      </c>
      <c r="E109" s="9">
        <v>9.2965530912747596</v>
      </c>
      <c r="F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</row>
    <row r="110" spans="1:70">
      <c r="A110" t="s">
        <v>19</v>
      </c>
      <c r="B110" s="9">
        <v>357.45195608540769</v>
      </c>
      <c r="C110" s="9">
        <v>85.94074653583732</v>
      </c>
      <c r="D110" s="9">
        <v>271.51120954957037</v>
      </c>
      <c r="E110" s="9">
        <v>443.39270262124501</v>
      </c>
      <c r="F110" s="9"/>
      <c r="G110" s="9"/>
      <c r="H110" s="9"/>
      <c r="I110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</row>
    <row r="111" spans="1:70">
      <c r="A111" t="s">
        <v>20</v>
      </c>
      <c r="B111" s="9">
        <v>10.060868765673273</v>
      </c>
      <c r="C111" s="9">
        <v>4.3691065745324824</v>
      </c>
      <c r="D111" s="9">
        <v>5.691762191140791</v>
      </c>
      <c r="E111" s="9">
        <v>14.429975340205754</v>
      </c>
      <c r="F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</row>
    <row r="112" spans="1:70">
      <c r="A112" t="s">
        <v>21</v>
      </c>
      <c r="B112" s="9">
        <v>16.38795360222975</v>
      </c>
      <c r="C112" s="9">
        <v>8.8853939799746477</v>
      </c>
      <c r="D112" s="9">
        <v>7.5025596222551014</v>
      </c>
      <c r="E112" s="9">
        <v>25.273347582204398</v>
      </c>
      <c r="F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</row>
    <row r="113" spans="1:70">
      <c r="A113" t="s">
        <v>42</v>
      </c>
      <c r="B113" s="9">
        <v>7.4339971539092335</v>
      </c>
      <c r="C113" s="9">
        <v>2.7826457489117171</v>
      </c>
      <c r="D113" s="9">
        <v>4.6513514049975164</v>
      </c>
      <c r="E113" s="9">
        <v>10.216642902820951</v>
      </c>
      <c r="F113" s="9"/>
      <c r="I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</row>
    <row r="114" spans="1:70">
      <c r="A114" s="8" t="s">
        <v>23</v>
      </c>
      <c r="B114" s="9">
        <v>7710.8656735829491</v>
      </c>
      <c r="C114" s="9">
        <v>6237.0238172808404</v>
      </c>
      <c r="D114" s="9">
        <v>1473.8418563021087</v>
      </c>
      <c r="E114" s="9">
        <v>13947.88949086379</v>
      </c>
      <c r="F114" s="8"/>
      <c r="G114" s="8"/>
      <c r="H114" s="8"/>
      <c r="I114" s="9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</row>
    <row r="115" spans="1:70">
      <c r="I115" s="9"/>
    </row>
    <row r="116" spans="1:70">
      <c r="I116" s="9"/>
    </row>
    <row r="117" spans="1:70">
      <c r="I117" s="9"/>
    </row>
    <row r="118" spans="1:70">
      <c r="I118" s="9"/>
    </row>
    <row r="119" spans="1:70">
      <c r="I119" s="9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A3:CB116"/>
  <sheetViews>
    <sheetView tabSelected="1" topLeftCell="A76" zoomScale="80" zoomScaleNormal="80" zoomScalePageLayoutView="75" workbookViewId="0">
      <selection activeCell="A104" sqref="A104:E113"/>
    </sheetView>
  </sheetViews>
  <sheetFormatPr defaultColWidth="8.85546875" defaultRowHeight="15"/>
  <cols>
    <col min="7" max="8" width="13" bestFit="1" customWidth="1"/>
    <col min="15" max="15" width="12" bestFit="1" customWidth="1"/>
    <col min="20" max="20" width="9.85546875" customWidth="1"/>
    <col min="21" max="21" width="10.28515625" customWidth="1"/>
    <col min="22" max="22" width="13" bestFit="1" customWidth="1"/>
    <col min="23" max="23" width="11.140625" customWidth="1"/>
    <col min="29" max="29" width="13" bestFit="1" customWidth="1"/>
    <col min="36" max="36" width="13.42578125" bestFit="1" customWidth="1"/>
    <col min="43" max="43" width="13" bestFit="1" customWidth="1"/>
    <col min="56" max="57" width="13.42578125" bestFit="1" customWidth="1"/>
    <col min="63" max="64" width="13" bestFit="1" customWidth="1"/>
    <col min="67" max="67" width="11.5703125" customWidth="1"/>
    <col min="71" max="71" width="13" bestFit="1" customWidth="1"/>
    <col min="74" max="74" width="10.42578125" customWidth="1"/>
    <col min="77" max="78" width="13.42578125" bestFit="1" customWidth="1"/>
  </cols>
  <sheetData>
    <row r="3" spans="2:80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19" t="s">
        <v>7</v>
      </c>
      <c r="BB3" s="12"/>
      <c r="BC3" s="12"/>
      <c r="BD3" s="12"/>
      <c r="BE3" s="12"/>
      <c r="BF3" s="12"/>
      <c r="BG3" s="13"/>
      <c r="BH3" s="19" t="s">
        <v>8</v>
      </c>
      <c r="BI3" s="12"/>
      <c r="BJ3" s="12"/>
      <c r="BK3" s="12"/>
      <c r="BL3" s="12"/>
      <c r="BM3" s="12"/>
      <c r="BN3" s="13"/>
      <c r="BO3" s="19" t="s">
        <v>9</v>
      </c>
      <c r="BP3" s="12"/>
      <c r="BQ3" s="12"/>
      <c r="BR3" s="12"/>
      <c r="BS3" s="12"/>
      <c r="BT3" s="12"/>
      <c r="BU3" s="13"/>
      <c r="BV3" s="19" t="s">
        <v>10</v>
      </c>
      <c r="BW3" s="12"/>
      <c r="BX3" s="12"/>
      <c r="BY3" s="12"/>
      <c r="BZ3" s="12"/>
      <c r="CA3" s="12"/>
      <c r="CB3" s="13"/>
    </row>
    <row r="4" spans="2:80">
      <c r="B4" s="11">
        <v>1</v>
      </c>
      <c r="C4" s="12" t="s">
        <v>11</v>
      </c>
      <c r="D4" s="13" t="s">
        <v>12</v>
      </c>
      <c r="E4" s="11">
        <v>16.510000000000002</v>
      </c>
      <c r="F4" s="12">
        <f t="shared" ref="F4:F30" si="0">2^-E4</f>
        <v>1.0715064054397562E-5</v>
      </c>
      <c r="G4" s="12">
        <f>AVERAGE(F4:F6)</f>
        <v>8.5879269529335505E-6</v>
      </c>
      <c r="H4" s="12">
        <f>STDEV(F4:F6)</f>
        <v>1.8421547672002316E-6</v>
      </c>
      <c r="I4" s="14">
        <v>1</v>
      </c>
      <c r="J4" s="15">
        <f>H4/G4</f>
        <v>0.21450517421680793</v>
      </c>
      <c r="K4" s="11">
        <v>29.06</v>
      </c>
      <c r="L4" s="12">
        <f t="shared" ref="L4:L36" si="1">K4-E4</f>
        <v>12.549999999999997</v>
      </c>
      <c r="M4" s="12">
        <f t="shared" ref="M4:M36" si="2">2^-L4</f>
        <v>1.6675296102958978E-4</v>
      </c>
      <c r="N4" s="12">
        <f>AVERAGE(M4:M6)</f>
        <v>2.9889245169411769E-4</v>
      </c>
      <c r="O4" s="12">
        <f>STDEV(M4:M6)</f>
        <v>1.1446411249522224E-4</v>
      </c>
      <c r="P4" s="14">
        <v>1</v>
      </c>
      <c r="Q4" s="15">
        <f>O4/N4</f>
        <v>0.38296086718296651</v>
      </c>
      <c r="R4" s="11">
        <v>27.34</v>
      </c>
      <c r="S4" s="12">
        <f t="shared" ref="S4:S18" si="3">R4-E4</f>
        <v>10.829999999999998</v>
      </c>
      <c r="T4" s="12">
        <f t="shared" ref="T4:T18" si="4">2^-S4</f>
        <v>5.493449632269587E-4</v>
      </c>
      <c r="U4" s="12">
        <f>AVERAGE(T4:T6)</f>
        <v>6.675196810399692E-4</v>
      </c>
      <c r="V4" s="12">
        <f>STDEV(T4:T6)</f>
        <v>1.1402821748729025E-4</v>
      </c>
      <c r="W4" s="14">
        <v>1</v>
      </c>
      <c r="X4" s="15">
        <f>V4/U4</f>
        <v>0.17082375355530913</v>
      </c>
      <c r="Y4" s="11">
        <v>25.67</v>
      </c>
      <c r="Z4" s="12">
        <f t="shared" ref="Z4:Z18" si="5">Y4-E4</f>
        <v>9.16</v>
      </c>
      <c r="AA4" s="12">
        <f t="shared" ref="AA4:AA18" si="6">2^-Z4</f>
        <v>1.7480958416561969E-3</v>
      </c>
      <c r="AB4" s="12">
        <f>AVERAGE(AA4:AA6)</f>
        <v>1.9266896180868051E-3</v>
      </c>
      <c r="AC4" s="12">
        <f>STDEV(AA4:AA6)</f>
        <v>1.6695320215371631E-4</v>
      </c>
      <c r="AD4" s="14">
        <v>1</v>
      </c>
      <c r="AE4" s="15">
        <f>AC4/AB4</f>
        <v>8.6652878899871874E-2</v>
      </c>
      <c r="AF4" s="11">
        <v>24.86</v>
      </c>
      <c r="AG4" s="12">
        <f t="shared" ref="AG4:AG18" si="7">AF4-E4</f>
        <v>8.3499999999999979</v>
      </c>
      <c r="AH4" s="12">
        <f t="shared" ref="AH4:AH18" si="8">2^-AG4</f>
        <v>3.064781632409187E-3</v>
      </c>
      <c r="AI4" s="12">
        <f>AVERAGE(AH4:AH6)</f>
        <v>3.1294942767282701E-3</v>
      </c>
      <c r="AJ4" s="12">
        <f>STDEV(AH4:AH6)</f>
        <v>2.6830872002764626E-4</v>
      </c>
      <c r="AK4" s="14">
        <v>1</v>
      </c>
      <c r="AL4" s="15">
        <f>AJ4/AI4</f>
        <v>8.5735488325656764E-2</v>
      </c>
      <c r="AM4" s="11">
        <v>27.34</v>
      </c>
      <c r="AN4" s="12">
        <f t="shared" ref="AN4:AN18" si="9">AM4-E4</f>
        <v>10.829999999999998</v>
      </c>
      <c r="AO4" s="12">
        <f t="shared" ref="AO4:AO18" si="10">2^-AN4</f>
        <v>5.493449632269587E-4</v>
      </c>
      <c r="AP4" s="12">
        <f>AVERAGE(AO4:AO6)</f>
        <v>6.2847339043763052E-4</v>
      </c>
      <c r="AQ4" s="12">
        <f>STDEV(AO4:AO6)</f>
        <v>7.7880814170890693E-5</v>
      </c>
      <c r="AR4" s="14">
        <v>1</v>
      </c>
      <c r="AS4" s="15">
        <f>AQ4/AP4</f>
        <v>0.1239206231415132</v>
      </c>
      <c r="AT4" s="11">
        <v>24.45</v>
      </c>
      <c r="AU4" s="12">
        <f t="shared" ref="AU4:AU18" si="11">AT4-E4</f>
        <v>7.9399999999999977</v>
      </c>
      <c r="AV4" s="12">
        <f t="shared" ref="AV4:AV18" si="12">2^-AU4</f>
        <v>4.0721318782856375E-3</v>
      </c>
      <c r="AW4" s="12">
        <f>AVERAGE(AV4:AV6)</f>
        <v>4.5308270677508469E-3</v>
      </c>
      <c r="AX4" s="12">
        <f>STDEV(AV4:AV6)</f>
        <v>7.9448337334118318E-4</v>
      </c>
      <c r="AY4" s="14">
        <v>1</v>
      </c>
      <c r="AZ4" s="15">
        <f>AX4/AW4</f>
        <v>0.17535062836454132</v>
      </c>
      <c r="BA4" s="11">
        <v>33.799999999999997</v>
      </c>
      <c r="BB4" s="12">
        <f t="shared" ref="BB4:BB18" si="13">BA4-E4</f>
        <v>17.289999999999996</v>
      </c>
      <c r="BC4" s="12">
        <f t="shared" ref="BC4:BC18" si="14">2^-BB4</f>
        <v>6.2400974926588777E-6</v>
      </c>
      <c r="BD4" s="12">
        <f>AVERAGE(BC4:BC6)</f>
        <v>1.25204580725596E-5</v>
      </c>
      <c r="BE4" s="12">
        <f>STDEV(BC4:BC6)</f>
        <v>5.5164825368464864E-6</v>
      </c>
      <c r="BF4" s="14">
        <v>1</v>
      </c>
      <c r="BG4" s="15">
        <f>BE4/BD4</f>
        <v>0.44059750089628574</v>
      </c>
      <c r="BH4" s="11">
        <v>26.38</v>
      </c>
      <c r="BI4" s="12">
        <f t="shared" ref="BI4:BI36" si="15">BH4-E4</f>
        <v>9.8699999999999974</v>
      </c>
      <c r="BJ4" s="12">
        <f t="shared" ref="BJ4:BJ36" si="16">2^-BI4</f>
        <v>1.0686461926374428E-3</v>
      </c>
      <c r="BK4" s="12">
        <f>AVERAGE(BJ4:BJ6)</f>
        <v>1.2639225480905562E-3</v>
      </c>
      <c r="BL4" s="12">
        <f>STDEV(BJ4:BJ6)</f>
        <v>3.8921951543000738E-4</v>
      </c>
      <c r="BM4" s="14">
        <v>1</v>
      </c>
      <c r="BN4" s="15">
        <f>BL4/BK4</f>
        <v>0.30794570127577231</v>
      </c>
      <c r="BO4" s="11">
        <v>26.47</v>
      </c>
      <c r="BP4" s="12">
        <f t="shared" ref="BP4:BP36" si="17">BO4-E4</f>
        <v>9.9599999999999973</v>
      </c>
      <c r="BQ4" s="12">
        <f t="shared" ref="BQ4:BQ36" si="18">2^-BP4</f>
        <v>1.0040174088438169E-3</v>
      </c>
      <c r="BR4" s="12">
        <f>AVERAGE(BQ4:BQ6)</f>
        <v>1.2999129409916677E-3</v>
      </c>
      <c r="BS4" s="12">
        <f>STDEV(BQ4:BQ6)</f>
        <v>3.2171687884521632E-4</v>
      </c>
      <c r="BT4" s="14">
        <v>1</v>
      </c>
      <c r="BU4" s="15">
        <f>BS4/BR4</f>
        <v>0.24749109628817711</v>
      </c>
      <c r="BV4" s="87">
        <v>45</v>
      </c>
      <c r="BW4" s="36">
        <f t="shared" ref="BW4:BW18" si="19">BV4-L4</f>
        <v>32.450000000000003</v>
      </c>
      <c r="BX4" s="36">
        <f t="shared" ref="BX4:BX18" si="20">2^-BW4</f>
        <v>1.7044200747572156E-10</v>
      </c>
      <c r="BY4" s="36">
        <f>AVERAGE(BX4:BX6)</f>
        <v>1.0873367200554052E-10</v>
      </c>
      <c r="BZ4" s="36">
        <f>STDEV(BX4:BX6)</f>
        <v>5.3443712405946042E-11</v>
      </c>
      <c r="CA4" s="42">
        <v>1</v>
      </c>
      <c r="CB4" s="46">
        <f>BZ4/BY4</f>
        <v>0.49151023248090825</v>
      </c>
    </row>
    <row r="5" spans="2:80">
      <c r="B5" s="7">
        <v>2</v>
      </c>
      <c r="C5" s="8" t="s">
        <v>11</v>
      </c>
      <c r="D5" s="4" t="s">
        <v>12</v>
      </c>
      <c r="E5" s="7">
        <v>17.02</v>
      </c>
      <c r="F5" s="8">
        <f t="shared" si="0"/>
        <v>7.5243584022015439E-6</v>
      </c>
      <c r="G5" s="8"/>
      <c r="H5" s="8"/>
      <c r="I5" s="6"/>
      <c r="J5" s="5"/>
      <c r="K5" s="7">
        <v>28.43</v>
      </c>
      <c r="L5" s="8">
        <f t="shared" si="1"/>
        <v>11.41</v>
      </c>
      <c r="M5" s="8">
        <f t="shared" si="2"/>
        <v>3.6749188169215528E-4</v>
      </c>
      <c r="N5" s="8"/>
      <c r="O5" s="8"/>
      <c r="P5" s="6"/>
      <c r="Q5" s="5"/>
      <c r="R5" s="7">
        <v>27.35</v>
      </c>
      <c r="S5" s="8">
        <f t="shared" si="3"/>
        <v>10.330000000000002</v>
      </c>
      <c r="T5" s="8">
        <f t="shared" si="4"/>
        <v>7.7689109741691203E-4</v>
      </c>
      <c r="U5" s="8"/>
      <c r="V5" s="8"/>
      <c r="W5" s="6"/>
      <c r="X5" s="5"/>
      <c r="Y5" s="7">
        <v>26.02</v>
      </c>
      <c r="Z5" s="8">
        <f t="shared" si="5"/>
        <v>9</v>
      </c>
      <c r="AA5" s="8">
        <f t="shared" si="6"/>
        <v>1.953125E-3</v>
      </c>
      <c r="AB5" s="8"/>
      <c r="AC5" s="8"/>
      <c r="AD5" s="6"/>
      <c r="AE5" s="5"/>
      <c r="AF5" s="7">
        <v>25.45</v>
      </c>
      <c r="AG5" s="8">
        <f t="shared" si="7"/>
        <v>8.43</v>
      </c>
      <c r="AH5" s="8">
        <f t="shared" si="8"/>
        <v>2.8994600988848621E-3</v>
      </c>
      <c r="AI5" s="8"/>
      <c r="AJ5" s="8"/>
      <c r="AK5" s="6"/>
      <c r="AL5" s="5"/>
      <c r="AM5" s="7">
        <v>27.65</v>
      </c>
      <c r="AN5" s="8">
        <f t="shared" si="9"/>
        <v>10.629999999999999</v>
      </c>
      <c r="AO5" s="8">
        <f t="shared" si="10"/>
        <v>6.3103165558471357E-4</v>
      </c>
      <c r="AP5" s="8"/>
      <c r="AQ5" s="8"/>
      <c r="AR5" s="6"/>
      <c r="AS5" s="5"/>
      <c r="AT5" s="7">
        <v>24.54</v>
      </c>
      <c r="AU5" s="8">
        <f t="shared" si="11"/>
        <v>7.52</v>
      </c>
      <c r="AV5" s="8">
        <f t="shared" si="12"/>
        <v>5.4482174466812744E-3</v>
      </c>
      <c r="AW5" s="8"/>
      <c r="AX5" s="8"/>
      <c r="AY5" s="6"/>
      <c r="AZ5" s="5"/>
      <c r="BA5" s="7">
        <v>33.07</v>
      </c>
      <c r="BB5" s="8">
        <f t="shared" si="13"/>
        <v>16.05</v>
      </c>
      <c r="BC5" s="8">
        <f t="shared" si="14"/>
        <v>1.4739018690869835E-5</v>
      </c>
      <c r="BD5" s="8"/>
      <c r="BE5" s="8"/>
      <c r="BF5" s="6"/>
      <c r="BG5" s="5"/>
      <c r="BH5" s="7">
        <v>26.97</v>
      </c>
      <c r="BI5" s="8">
        <f t="shared" si="15"/>
        <v>9.9499999999999993</v>
      </c>
      <c r="BJ5" s="8">
        <f t="shared" si="16"/>
        <v>1.0110009021888457E-3</v>
      </c>
      <c r="BK5" s="8"/>
      <c r="BL5" s="8"/>
      <c r="BM5" s="6"/>
      <c r="BN5" s="5"/>
      <c r="BO5" s="7">
        <v>26.27</v>
      </c>
      <c r="BP5" s="8">
        <f t="shared" si="17"/>
        <v>9.25</v>
      </c>
      <c r="BQ5" s="8">
        <f t="shared" si="18"/>
        <v>1.6423758110424122E-3</v>
      </c>
      <c r="BR5" s="8"/>
      <c r="BS5" s="8"/>
      <c r="BT5" s="6"/>
      <c r="BU5" s="5"/>
      <c r="BV5" s="72">
        <v>45</v>
      </c>
      <c r="BW5" s="38">
        <f t="shared" si="19"/>
        <v>33.590000000000003</v>
      </c>
      <c r="BX5" s="38">
        <f t="shared" si="20"/>
        <v>7.7339693327464001E-11</v>
      </c>
      <c r="BY5" s="38"/>
      <c r="BZ5" s="38"/>
      <c r="CA5" s="43"/>
      <c r="CB5" s="31"/>
    </row>
    <row r="6" spans="2:80">
      <c r="B6" s="3">
        <v>3</v>
      </c>
      <c r="C6" s="2" t="s">
        <v>11</v>
      </c>
      <c r="D6" s="1" t="s">
        <v>12</v>
      </c>
      <c r="E6" s="3">
        <v>17.02</v>
      </c>
      <c r="F6" s="2">
        <f t="shared" si="0"/>
        <v>7.5243584022015439E-6</v>
      </c>
      <c r="G6" s="2"/>
      <c r="H6" s="2"/>
      <c r="I6" s="16"/>
      <c r="J6" s="17"/>
      <c r="K6" s="3">
        <v>28.45</v>
      </c>
      <c r="L6" s="2">
        <f t="shared" si="1"/>
        <v>11.43</v>
      </c>
      <c r="M6" s="2">
        <f t="shared" si="2"/>
        <v>3.6243251236060798E-4</v>
      </c>
      <c r="N6" s="2"/>
      <c r="O6" s="2"/>
      <c r="P6" s="16"/>
      <c r="Q6" s="17"/>
      <c r="R6" s="3">
        <v>27.55</v>
      </c>
      <c r="S6" s="2">
        <f t="shared" si="3"/>
        <v>10.530000000000001</v>
      </c>
      <c r="T6" s="2">
        <f t="shared" si="4"/>
        <v>6.7632298247603687E-4</v>
      </c>
      <c r="U6" s="2"/>
      <c r="V6" s="2"/>
      <c r="W6" s="16"/>
      <c r="X6" s="17"/>
      <c r="Y6" s="3">
        <v>25.93</v>
      </c>
      <c r="Z6" s="2">
        <f t="shared" si="5"/>
        <v>8.91</v>
      </c>
      <c r="AA6" s="2">
        <f t="shared" si="6"/>
        <v>2.0788480126042183E-3</v>
      </c>
      <c r="AB6" s="2"/>
      <c r="AC6" s="2"/>
      <c r="AD6" s="16"/>
      <c r="AE6" s="17"/>
      <c r="AF6" s="3">
        <v>25.21</v>
      </c>
      <c r="AG6" s="2">
        <f t="shared" si="7"/>
        <v>8.1900000000000013</v>
      </c>
      <c r="AH6" s="2">
        <f t="shared" si="8"/>
        <v>3.4242410988907608E-3</v>
      </c>
      <c r="AI6" s="2"/>
      <c r="AJ6" s="2"/>
      <c r="AK6" s="16"/>
      <c r="AL6" s="17"/>
      <c r="AM6" s="3">
        <v>27.49</v>
      </c>
      <c r="AN6" s="2">
        <f t="shared" si="9"/>
        <v>10.469999999999999</v>
      </c>
      <c r="AO6" s="2">
        <f t="shared" si="10"/>
        <v>7.0504355250121929E-4</v>
      </c>
      <c r="AP6" s="2"/>
      <c r="AQ6" s="2"/>
      <c r="AR6" s="16"/>
      <c r="AS6" s="17"/>
      <c r="AT6" s="3">
        <v>24.96</v>
      </c>
      <c r="AU6" s="8">
        <f t="shared" si="11"/>
        <v>7.9400000000000013</v>
      </c>
      <c r="AV6" s="8">
        <f t="shared" si="12"/>
        <v>4.0721318782856271E-3</v>
      </c>
      <c r="AW6" s="8"/>
      <c r="AX6" s="8"/>
      <c r="AY6" s="6"/>
      <c r="AZ6" s="5"/>
      <c r="BA6" s="3">
        <v>32.9</v>
      </c>
      <c r="BB6" s="8">
        <f t="shared" si="13"/>
        <v>15.879999999999999</v>
      </c>
      <c r="BC6" s="8">
        <f t="shared" si="14"/>
        <v>1.6582258034150085E-5</v>
      </c>
      <c r="BD6" s="8"/>
      <c r="BE6" s="8"/>
      <c r="BF6" s="6"/>
      <c r="BG6" s="5"/>
      <c r="BH6" s="3">
        <v>26.21</v>
      </c>
      <c r="BI6" s="2">
        <f t="shared" si="15"/>
        <v>9.1900000000000013</v>
      </c>
      <c r="BJ6" s="2">
        <f t="shared" si="16"/>
        <v>1.71212054944538E-3</v>
      </c>
      <c r="BK6" s="2"/>
      <c r="BL6" s="2"/>
      <c r="BM6" s="16"/>
      <c r="BN6" s="17"/>
      <c r="BO6" s="7">
        <v>26.66</v>
      </c>
      <c r="BP6" s="2">
        <f t="shared" si="17"/>
        <v>9.64</v>
      </c>
      <c r="BQ6" s="2">
        <f t="shared" si="18"/>
        <v>1.2533456030887735E-3</v>
      </c>
      <c r="BR6" s="2"/>
      <c r="BS6" s="2"/>
      <c r="BT6" s="16"/>
      <c r="BU6" s="17"/>
      <c r="BV6" s="88">
        <v>45</v>
      </c>
      <c r="BW6" s="40">
        <f t="shared" si="19"/>
        <v>33.57</v>
      </c>
      <c r="BX6" s="40">
        <f t="shared" si="20"/>
        <v>7.8419315213435977E-11</v>
      </c>
      <c r="BY6" s="40"/>
      <c r="BZ6" s="40"/>
      <c r="CA6" s="44"/>
      <c r="CB6" s="47"/>
    </row>
    <row r="7" spans="2:80">
      <c r="B7" s="11">
        <v>4</v>
      </c>
      <c r="C7" s="12" t="s">
        <v>13</v>
      </c>
      <c r="D7" s="13" t="s">
        <v>12</v>
      </c>
      <c r="E7" s="7">
        <v>16.59</v>
      </c>
      <c r="F7" s="8">
        <f t="shared" si="0"/>
        <v>1.0137068283817375E-5</v>
      </c>
      <c r="G7" s="8">
        <f>AVERAGE(F7:F9)</f>
        <v>1.0588570249994156E-5</v>
      </c>
      <c r="H7" s="8">
        <f>STDEV(F7:F9)</f>
        <v>1.9673574972116357E-6</v>
      </c>
      <c r="I7" s="6">
        <f>G19/G7</f>
        <v>0.97099860372050595</v>
      </c>
      <c r="J7" s="5">
        <f>((H7/G7)^2+(H19/G19)^2)^0.5*I7</f>
        <v>0.22123097999994509</v>
      </c>
      <c r="K7" s="7">
        <v>26.61</v>
      </c>
      <c r="L7" s="8">
        <f t="shared" si="1"/>
        <v>10.02</v>
      </c>
      <c r="M7" s="8">
        <f t="shared" si="2"/>
        <v>9.6311787548179631E-4</v>
      </c>
      <c r="N7" s="8">
        <f>AVERAGE(M7:M9)</f>
        <v>1.0228067440876483E-3</v>
      </c>
      <c r="O7" s="8">
        <f>STDEV(M7:M9)</f>
        <v>2.59126950829407E-4</v>
      </c>
      <c r="P7" s="6">
        <f>N19/N7</f>
        <v>1.0676938374081231</v>
      </c>
      <c r="Q7" s="5">
        <f>((O7/N7)^2+(O19/N19)^2)^0.5*P7</f>
        <v>0.27768443636211909</v>
      </c>
      <c r="R7" s="7">
        <v>25.57</v>
      </c>
      <c r="S7" s="8">
        <f t="shared" si="3"/>
        <v>8.98</v>
      </c>
      <c r="T7" s="8">
        <f t="shared" si="4"/>
        <v>1.9803896089649001E-3</v>
      </c>
      <c r="U7" s="8">
        <f>AVERAGE(T7:T9)</f>
        <v>1.8309314770606306E-3</v>
      </c>
      <c r="V7" s="8">
        <f>STDEV(T7:T9)</f>
        <v>6.7757918974869688E-4</v>
      </c>
      <c r="W7" s="6">
        <f>U19/U7</f>
        <v>0.82437009006477058</v>
      </c>
      <c r="X7" s="5">
        <f>((V7/U7)^2+(V19/U19)^2)^0.5*W7</f>
        <v>0.33874021585235575</v>
      </c>
      <c r="Y7" s="7">
        <v>25.1</v>
      </c>
      <c r="Z7" s="10">
        <f t="shared" si="5"/>
        <v>8.5100000000000016</v>
      </c>
      <c r="AA7" s="8">
        <f t="shared" si="6"/>
        <v>2.7430563979257729E-3</v>
      </c>
      <c r="AB7" s="8">
        <f>AVERAGE(AA7:AA9)</f>
        <v>2.6727782850145335E-3</v>
      </c>
      <c r="AC7" s="8">
        <f>STDEV(AA7:AA9)</f>
        <v>1.9241434280544667E-4</v>
      </c>
      <c r="AD7" s="6">
        <f>AB19/AB7</f>
        <v>0.69006349687320079</v>
      </c>
      <c r="AE7" s="5">
        <f>((AC7/AB7)^2+(AC19/AB19)^2)^0.5*AD7</f>
        <v>7.941471082890017E-2</v>
      </c>
      <c r="AF7" s="7">
        <v>26.02</v>
      </c>
      <c r="AG7" s="8">
        <f t="shared" si="7"/>
        <v>9.43</v>
      </c>
      <c r="AH7" s="8">
        <f t="shared" si="8"/>
        <v>1.449730049442431E-3</v>
      </c>
      <c r="AI7" s="8">
        <f>AVERAGE(AH7:AH9)</f>
        <v>1.2107137277999542E-3</v>
      </c>
      <c r="AJ7" s="8">
        <f>STDEV(AH7:AH9)</f>
        <v>2.0754615882058941E-4</v>
      </c>
      <c r="AK7" s="6">
        <f>AI19/AI7</f>
        <v>1.3949573714254218</v>
      </c>
      <c r="AL7" s="5">
        <f>((AJ7/AI7)^2+(AJ19/AI19)^2)^0.5*AK7</f>
        <v>0.57494941900516605</v>
      </c>
      <c r="AM7" s="7">
        <v>27.61</v>
      </c>
      <c r="AN7" s="8">
        <f t="shared" si="9"/>
        <v>11.02</v>
      </c>
      <c r="AO7" s="8">
        <f t="shared" si="10"/>
        <v>4.8155893774089816E-4</v>
      </c>
      <c r="AP7" s="8">
        <f>AVERAGE(AO7:AO9)</f>
        <v>5.2180989778225113E-4</v>
      </c>
      <c r="AQ7" s="8">
        <f>STDEV(AO7:AO9)</f>
        <v>5.8385792731678224E-5</v>
      </c>
      <c r="AR7" s="6">
        <f>AP19/AP7</f>
        <v>1.087268620113458</v>
      </c>
      <c r="AS7" s="5">
        <f>((AQ7/AP7)^2+(AQ19/AP19)^2)^0.5*AR7</f>
        <v>0.17724470693849487</v>
      </c>
      <c r="AT7" s="7">
        <v>24.75</v>
      </c>
      <c r="AU7" s="12">
        <f t="shared" si="11"/>
        <v>8.16</v>
      </c>
      <c r="AV7" s="12">
        <f t="shared" si="12"/>
        <v>3.4961916833123937E-3</v>
      </c>
      <c r="AW7" s="12">
        <f>AVERAGE(AV7:AV9)</f>
        <v>4.546587806561881E-3</v>
      </c>
      <c r="AX7" s="12">
        <f>STDEV(AV7:AV9)</f>
        <v>1.1901712868445798E-3</v>
      </c>
      <c r="AY7" s="14">
        <f>AW19/AW7</f>
        <v>1.5768519705995463</v>
      </c>
      <c r="AZ7" s="15">
        <f>((AX7/AW7)^2+(AX19/AW19)^2)^0.5*AY7</f>
        <v>0.67513205839799351</v>
      </c>
      <c r="BA7" s="7">
        <v>32.49</v>
      </c>
      <c r="BB7" s="12">
        <f t="shared" si="13"/>
        <v>15.900000000000002</v>
      </c>
      <c r="BC7" s="12">
        <f t="shared" si="14"/>
        <v>1.6353965187626536E-5</v>
      </c>
      <c r="BD7" s="12">
        <f>AVERAGE(BC7:BC9)</f>
        <v>1.5975807887589694E-5</v>
      </c>
      <c r="BE7" s="12">
        <f>STDEV(BC7:BC9)</f>
        <v>4.7816518870513945E-6</v>
      </c>
      <c r="BF7" s="14">
        <f>BD19/BD7</f>
        <v>0.28009387165362437</v>
      </c>
      <c r="BG7" s="15">
        <f>((BE7/BD7)^2+(BE19/BD19)^2)^0.5*BF7</f>
        <v>0.21471554174882981</v>
      </c>
      <c r="BH7" s="7">
        <v>26.18</v>
      </c>
      <c r="BI7" s="8">
        <f t="shared" si="15"/>
        <v>9.59</v>
      </c>
      <c r="BJ7" s="8">
        <f t="shared" si="16"/>
        <v>1.2975447403286251E-3</v>
      </c>
      <c r="BK7" s="8">
        <f>AVERAGE(BJ7:BJ9)</f>
        <v>1.4864651130721471E-3</v>
      </c>
      <c r="BL7" s="8">
        <f>STDEV(BJ7:BJ9)</f>
        <v>2.0971498289610457E-4</v>
      </c>
      <c r="BM7" s="6">
        <f>BK19/BK7</f>
        <v>1.6965920243214265E-4</v>
      </c>
      <c r="BN7" s="5">
        <f>((BL7/BK7)^2+(BL19/BK19)^2)^0.5*BM7</f>
        <v>9.6300114719422095E-5</v>
      </c>
      <c r="BO7" s="11">
        <v>26.08</v>
      </c>
      <c r="BP7" s="8">
        <f t="shared" si="17"/>
        <v>9.4899999999999984</v>
      </c>
      <c r="BQ7" s="8">
        <f t="shared" si="18"/>
        <v>1.3906740191377671E-3</v>
      </c>
      <c r="BR7" s="8">
        <f>AVERAGE(BQ7:BQ9)</f>
        <v>1.6509286773643682E-3</v>
      </c>
      <c r="BS7" s="8">
        <f>STDEV(BQ7:BQ9)</f>
        <v>2.436326328900469E-4</v>
      </c>
      <c r="BT7" s="6">
        <f>BR19/BR7</f>
        <v>0.50237029459742366</v>
      </c>
      <c r="BU7" s="5">
        <f>((BS7/BR7)^2+(BS19/BR19)^2)^0.5*BT7</f>
        <v>0.133124571252207</v>
      </c>
      <c r="BV7" s="87">
        <v>45</v>
      </c>
      <c r="BW7" s="36">
        <f t="shared" si="19"/>
        <v>34.980000000000004</v>
      </c>
      <c r="BX7" s="36">
        <f t="shared" si="20"/>
        <v>2.951010478980684E-11</v>
      </c>
      <c r="BY7" s="36">
        <f>AVERAGE(BX7:BX9)</f>
        <v>4.6947228531799029E-11</v>
      </c>
      <c r="BZ7" s="36">
        <f>STDEV(BX7:BX9)</f>
        <v>2.5126434974545754E-11</v>
      </c>
      <c r="CA7" s="42">
        <f>BY19/BY7</f>
        <v>116.75587233568601</v>
      </c>
      <c r="CB7" s="46">
        <f>((BZ7/BY7)^2+(BZ19/BY19)^2)^0.5*CA7</f>
        <v>120.6135174528947</v>
      </c>
    </row>
    <row r="8" spans="2:80">
      <c r="B8" s="7">
        <v>5</v>
      </c>
      <c r="C8" s="8" t="s">
        <v>13</v>
      </c>
      <c r="D8" s="4" t="s">
        <v>12</v>
      </c>
      <c r="E8" s="7">
        <v>16.78</v>
      </c>
      <c r="F8" s="8">
        <f t="shared" si="0"/>
        <v>8.8862120549656273E-6</v>
      </c>
      <c r="G8" s="8"/>
      <c r="H8" s="8"/>
      <c r="I8" s="6"/>
      <c r="J8" s="5"/>
      <c r="K8" s="7">
        <v>27.07</v>
      </c>
      <c r="L8" s="10">
        <f t="shared" si="1"/>
        <v>10.29</v>
      </c>
      <c r="M8" s="8">
        <f t="shared" si="2"/>
        <v>7.9873247906033407E-4</v>
      </c>
      <c r="N8" s="8"/>
      <c r="O8" s="8"/>
      <c r="P8" s="6"/>
      <c r="Q8" s="5"/>
      <c r="R8" s="7">
        <v>25.47</v>
      </c>
      <c r="S8" s="8">
        <f t="shared" si="3"/>
        <v>8.6899999999999977</v>
      </c>
      <c r="T8" s="8">
        <f t="shared" si="4"/>
        <v>2.4213041014433385E-3</v>
      </c>
      <c r="U8" s="8"/>
      <c r="V8" s="8"/>
      <c r="W8" s="6"/>
      <c r="X8" s="5"/>
      <c r="Y8" s="7">
        <v>25.25</v>
      </c>
      <c r="Z8" s="8">
        <f t="shared" si="5"/>
        <v>8.4699999999999989</v>
      </c>
      <c r="AA8" s="8">
        <f t="shared" si="6"/>
        <v>2.8201742100048776E-3</v>
      </c>
      <c r="AB8" s="8"/>
      <c r="AC8" s="8"/>
      <c r="AD8" s="6"/>
      <c r="AE8" s="5"/>
      <c r="AF8" s="7">
        <v>26.6</v>
      </c>
      <c r="AG8" s="8">
        <f t="shared" si="7"/>
        <v>9.82</v>
      </c>
      <c r="AH8" s="8">
        <f t="shared" si="8"/>
        <v>1.1063319192341787E-3</v>
      </c>
      <c r="AI8" s="8"/>
      <c r="AJ8" s="8"/>
      <c r="AK8" s="6"/>
      <c r="AL8" s="5"/>
      <c r="AM8" s="7">
        <v>27.51</v>
      </c>
      <c r="AN8" s="8">
        <f t="shared" si="9"/>
        <v>10.73</v>
      </c>
      <c r="AO8" s="8">
        <f t="shared" si="10"/>
        <v>5.8877335336462912E-4</v>
      </c>
      <c r="AP8" s="8"/>
      <c r="AQ8" s="8"/>
      <c r="AR8" s="6"/>
      <c r="AS8" s="5"/>
      <c r="AT8" s="7">
        <v>24.64</v>
      </c>
      <c r="AU8" s="8">
        <f t="shared" si="11"/>
        <v>7.8599999999999994</v>
      </c>
      <c r="AV8" s="8">
        <f t="shared" si="12"/>
        <v>4.3043168588930121E-3</v>
      </c>
      <c r="AW8" s="8"/>
      <c r="AX8" s="8"/>
      <c r="AY8" s="6"/>
      <c r="AZ8" s="5"/>
      <c r="BA8" s="7">
        <v>33.25</v>
      </c>
      <c r="BB8" s="8">
        <f t="shared" si="13"/>
        <v>16.47</v>
      </c>
      <c r="BC8" s="8">
        <f t="shared" si="14"/>
        <v>1.1016305507831556E-5</v>
      </c>
      <c r="BD8" s="8"/>
      <c r="BE8" s="8"/>
      <c r="BF8" s="6"/>
      <c r="BG8" s="5"/>
      <c r="BH8" s="7">
        <v>26.21</v>
      </c>
      <c r="BI8" s="8">
        <f t="shared" si="15"/>
        <v>9.43</v>
      </c>
      <c r="BJ8" s="8">
        <f t="shared" si="16"/>
        <v>1.449730049442431E-3</v>
      </c>
      <c r="BK8" s="8"/>
      <c r="BL8" s="8"/>
      <c r="BM8" s="6"/>
      <c r="BN8" s="5"/>
      <c r="BO8" s="7">
        <v>25.99</v>
      </c>
      <c r="BP8" s="8">
        <f t="shared" si="17"/>
        <v>9.2099999999999973</v>
      </c>
      <c r="BQ8" s="8">
        <f t="shared" si="18"/>
        <v>1.6885492798981785E-3</v>
      </c>
      <c r="BR8" s="8"/>
      <c r="BS8" s="8"/>
      <c r="BT8" s="6"/>
      <c r="BU8" s="5"/>
      <c r="BV8" s="72">
        <v>45</v>
      </c>
      <c r="BW8" s="38">
        <f t="shared" si="19"/>
        <v>34.71</v>
      </c>
      <c r="BX8" s="38">
        <f t="shared" si="20"/>
        <v>3.5583515351523786E-11</v>
      </c>
      <c r="BY8" s="38"/>
      <c r="BZ8" s="38"/>
      <c r="CA8" s="43"/>
      <c r="CB8" s="31"/>
    </row>
    <row r="9" spans="2:80">
      <c r="B9" s="7">
        <v>6</v>
      </c>
      <c r="C9" s="8" t="s">
        <v>13</v>
      </c>
      <c r="D9" s="4" t="s">
        <v>12</v>
      </c>
      <c r="E9" s="7">
        <v>16.260000000000002</v>
      </c>
      <c r="F9" s="8">
        <f t="shared" si="0"/>
        <v>1.2742430411199468E-5</v>
      </c>
      <c r="G9" s="8"/>
      <c r="H9" s="8"/>
      <c r="I9" s="6"/>
      <c r="J9" s="5"/>
      <c r="K9" s="7">
        <v>25.84</v>
      </c>
      <c r="L9" s="8">
        <f t="shared" si="1"/>
        <v>9.5799999999999983</v>
      </c>
      <c r="M9" s="8">
        <f t="shared" si="2"/>
        <v>1.3065698777208145E-3</v>
      </c>
      <c r="N9" s="8"/>
      <c r="O9" s="8"/>
      <c r="P9" s="6"/>
      <c r="Q9" s="5"/>
      <c r="R9" s="7">
        <v>26.1</v>
      </c>
      <c r="S9" s="8">
        <f t="shared" si="3"/>
        <v>9.84</v>
      </c>
      <c r="T9" s="8">
        <f t="shared" si="4"/>
        <v>1.091100720773653E-3</v>
      </c>
      <c r="U9" s="8"/>
      <c r="V9" s="8"/>
      <c r="W9" s="6"/>
      <c r="X9" s="5"/>
      <c r="Y9" s="7">
        <v>24.93</v>
      </c>
      <c r="Z9" s="8">
        <f t="shared" si="5"/>
        <v>8.6699999999999982</v>
      </c>
      <c r="AA9" s="8">
        <f t="shared" si="6"/>
        <v>2.4551042471129504E-3</v>
      </c>
      <c r="AB9" s="8"/>
      <c r="AC9" s="8"/>
      <c r="AD9" s="6"/>
      <c r="AE9" s="5"/>
      <c r="AF9" s="7">
        <v>26.12</v>
      </c>
      <c r="AG9" s="8">
        <f t="shared" si="7"/>
        <v>9.86</v>
      </c>
      <c r="AH9" s="8">
        <f t="shared" si="8"/>
        <v>1.0760792147232528E-3</v>
      </c>
      <c r="AI9" s="8"/>
      <c r="AJ9" s="8"/>
      <c r="AK9" s="6"/>
      <c r="AL9" s="5"/>
      <c r="AM9" s="7">
        <v>27.24</v>
      </c>
      <c r="AN9" s="8">
        <f t="shared" si="9"/>
        <v>10.979999999999997</v>
      </c>
      <c r="AO9" s="8">
        <f t="shared" si="10"/>
        <v>4.9509740224122623E-4</v>
      </c>
      <c r="AP9" s="8"/>
      <c r="AQ9" s="8"/>
      <c r="AR9" s="6"/>
      <c r="AS9" s="5"/>
      <c r="AT9" s="7">
        <v>23.68</v>
      </c>
      <c r="AU9" s="8">
        <f t="shared" si="11"/>
        <v>7.4199999999999982</v>
      </c>
      <c r="AV9" s="8">
        <f t="shared" si="12"/>
        <v>5.8392548774802372E-3</v>
      </c>
      <c r="AW9" s="8"/>
      <c r="AX9" s="8"/>
      <c r="AY9" s="6"/>
      <c r="AZ9" s="5"/>
      <c r="BA9" s="7">
        <v>31.83</v>
      </c>
      <c r="BB9" s="8">
        <f t="shared" si="13"/>
        <v>15.569999999999997</v>
      </c>
      <c r="BC9" s="8">
        <f t="shared" si="14"/>
        <v>2.0557152967310991E-5</v>
      </c>
      <c r="BD9" s="8"/>
      <c r="BE9" s="8"/>
      <c r="BF9" s="6"/>
      <c r="BG9" s="5"/>
      <c r="BH9" s="7">
        <v>25.45</v>
      </c>
      <c r="BI9" s="8">
        <f t="shared" si="15"/>
        <v>9.1899999999999977</v>
      </c>
      <c r="BJ9" s="8">
        <f t="shared" si="16"/>
        <v>1.7121205494453847E-3</v>
      </c>
      <c r="BK9" s="8"/>
      <c r="BL9" s="8"/>
      <c r="BM9" s="6"/>
      <c r="BN9" s="5"/>
      <c r="BO9" s="7">
        <v>25.32</v>
      </c>
      <c r="BP9" s="8">
        <f t="shared" si="17"/>
        <v>9.0599999999999987</v>
      </c>
      <c r="BQ9" s="8">
        <f t="shared" si="18"/>
        <v>1.8735627330571593E-3</v>
      </c>
      <c r="BR9" s="8"/>
      <c r="BS9" s="8"/>
      <c r="BT9" s="6"/>
      <c r="BU9" s="5"/>
      <c r="BV9" s="72">
        <v>43.2</v>
      </c>
      <c r="BW9" s="38">
        <f t="shared" si="19"/>
        <v>33.620000000000005</v>
      </c>
      <c r="BX9" s="38">
        <f t="shared" si="20"/>
        <v>7.5748065454066462E-11</v>
      </c>
      <c r="BY9" s="38"/>
      <c r="BZ9" s="38"/>
      <c r="CA9" s="43"/>
      <c r="CB9" s="31"/>
    </row>
    <row r="10" spans="2:80">
      <c r="B10" s="7">
        <v>28</v>
      </c>
      <c r="C10" s="8" t="s">
        <v>14</v>
      </c>
      <c r="D10" s="4" t="s">
        <v>12</v>
      </c>
      <c r="E10" s="7">
        <v>16.7</v>
      </c>
      <c r="F10" s="8">
        <f t="shared" si="0"/>
        <v>9.3928864543527042E-6</v>
      </c>
      <c r="G10" s="8">
        <f>AVERAGE(F10,F12)</f>
        <v>9.2962350503375146E-6</v>
      </c>
      <c r="H10" s="8">
        <f>STDEV(F10,F12)</f>
        <v>1.3668572638068254E-7</v>
      </c>
      <c r="I10" s="6">
        <f>G22/G10</f>
        <v>1.2517132914045843</v>
      </c>
      <c r="J10" s="5">
        <f>((H10/G10)^2+(H22/G22)^2)^0.5*I10</f>
        <v>0.13915405303027162</v>
      </c>
      <c r="K10" s="7">
        <v>25.95</v>
      </c>
      <c r="L10" s="8">
        <f t="shared" si="1"/>
        <v>9.25</v>
      </c>
      <c r="M10" s="8">
        <f t="shared" si="2"/>
        <v>1.6423758110424122E-3</v>
      </c>
      <c r="N10" s="8">
        <f>AVERAGE(M10:M12)</f>
        <v>1.499176351826187E-3</v>
      </c>
      <c r="O10" s="8">
        <f>STDEV(M10:M12)</f>
        <v>1.9300948583044874E-4</v>
      </c>
      <c r="P10" s="6">
        <f>N22/N10</f>
        <v>1.258454348570716</v>
      </c>
      <c r="Q10" s="5">
        <f>((O10/N10)^2+(O22/N22)^2)^0.5*P10</f>
        <v>0.4401983510700509</v>
      </c>
      <c r="R10" s="7">
        <v>26.16</v>
      </c>
      <c r="S10" s="8">
        <f t="shared" si="3"/>
        <v>9.4600000000000009</v>
      </c>
      <c r="T10" s="8">
        <f t="shared" si="4"/>
        <v>1.419895036445615E-3</v>
      </c>
      <c r="U10" s="8">
        <f>AVERAGE(T10,T12)</f>
        <v>1.4248331119462577E-3</v>
      </c>
      <c r="V10" s="8">
        <f>STDEV(T10,T12)</f>
        <v>6.9834933450314436E-6</v>
      </c>
      <c r="W10" s="6">
        <f>U22/U10</f>
        <v>0.70819841699943764</v>
      </c>
      <c r="X10" s="5">
        <f>((V10/U10)^2+(V22/U22)^2)^0.5*W10</f>
        <v>0.3204793620262999</v>
      </c>
      <c r="Y10" s="7">
        <v>25.84</v>
      </c>
      <c r="Z10" s="8">
        <f t="shared" si="5"/>
        <v>9.14</v>
      </c>
      <c r="AA10" s="8">
        <f t="shared" si="6"/>
        <v>1.7724983502288294E-3</v>
      </c>
      <c r="AB10" s="8">
        <f>AVERAGE(AA10:AA12)</f>
        <v>1.7130949007143272E-3</v>
      </c>
      <c r="AC10" s="8">
        <f>STDEV(AA10:AA12)</f>
        <v>2.0961228908937394E-4</v>
      </c>
      <c r="AD10" s="6">
        <f>AB22/AB10</f>
        <v>0.55028650666144707</v>
      </c>
      <c r="AE10" s="5">
        <f>((AC10/AB10)^2+(AC22/AB22)^2)^0.5*AD10</f>
        <v>0.25311376915321199</v>
      </c>
      <c r="AF10" s="7">
        <v>25.95</v>
      </c>
      <c r="AG10" s="8">
        <f t="shared" si="7"/>
        <v>9.25</v>
      </c>
      <c r="AH10" s="8">
        <f t="shared" si="8"/>
        <v>1.6423758110424122E-3</v>
      </c>
      <c r="AI10" s="8">
        <f>AVERAGE(AH10:AH12)</f>
        <v>1.4655345682305042E-3</v>
      </c>
      <c r="AJ10" s="8">
        <f>STDEV(AH10:AH12)</f>
        <v>3.5763110910342277E-4</v>
      </c>
      <c r="AK10" s="6">
        <f>AI22/AI10</f>
        <v>2.3227914169724175</v>
      </c>
      <c r="AL10" s="5">
        <f>((AJ10/AI10)^2+(AJ22/AI22)^2)^0.5*AK10</f>
        <v>1.2564923268089103</v>
      </c>
      <c r="AM10" s="7">
        <v>27.17</v>
      </c>
      <c r="AN10" s="8">
        <f t="shared" si="9"/>
        <v>10.470000000000002</v>
      </c>
      <c r="AO10" s="8">
        <f t="shared" si="10"/>
        <v>7.0504355250121809E-4</v>
      </c>
      <c r="AP10" s="8">
        <f>AVERAGE(AO10:AO12)</f>
        <v>5.4672609568920145E-4</v>
      </c>
      <c r="AQ10" s="8">
        <f>STDEV(AO10:AO12)</f>
        <v>2.4586287971271035E-4</v>
      </c>
      <c r="AR10" s="6">
        <f>AP22/AP10</f>
        <v>1.0254681701181849</v>
      </c>
      <c r="AS10" s="5">
        <f>((AQ10/AP10)^2+(AQ22/AP22)^2)^0.5*AR10</f>
        <v>0.46772087046041955</v>
      </c>
      <c r="AT10" s="7">
        <v>24</v>
      </c>
      <c r="AU10" s="8">
        <f t="shared" si="11"/>
        <v>7.3000000000000007</v>
      </c>
      <c r="AV10" s="8">
        <f t="shared" si="12"/>
        <v>6.3457218465330862E-3</v>
      </c>
      <c r="AW10" s="8">
        <f>AVERAGE(AV10:AV12)</f>
        <v>6.1401611850659581E-3</v>
      </c>
      <c r="AX10" s="8">
        <f>STDEV(AV10:AV12)</f>
        <v>8.3040759781091472E-4</v>
      </c>
      <c r="AY10" s="6">
        <f>AW22/AW10</f>
        <v>1.2333147597759833</v>
      </c>
      <c r="AZ10" s="5">
        <f>((AX10/AW10)^2+(AX22/AW22)^2)^0.5*AY10</f>
        <v>0.37849247695077504</v>
      </c>
      <c r="BA10" s="7">
        <v>33.4</v>
      </c>
      <c r="BB10" s="8">
        <f t="shared" si="13"/>
        <v>16.7</v>
      </c>
      <c r="BC10" s="8">
        <f t="shared" si="14"/>
        <v>9.3928864543527042E-6</v>
      </c>
      <c r="BD10" s="8">
        <f>AVERAGE(BC10:BC12)</f>
        <v>1.5034519823770644E-5</v>
      </c>
      <c r="BE10" s="8">
        <f>STDEV(BC10:BC12)</f>
        <v>7.0719749056258372E-6</v>
      </c>
      <c r="BF10" s="6">
        <f>BD22/BD10</f>
        <v>0.58391297651966756</v>
      </c>
      <c r="BG10" s="5">
        <f>((BE10/BD10)^2+(BE22/BD22)^2)^0.5*BF10</f>
        <v>0.42269260392087232</v>
      </c>
      <c r="BH10" s="7">
        <v>25.2</v>
      </c>
      <c r="BI10" s="8">
        <f t="shared" si="15"/>
        <v>8.5</v>
      </c>
      <c r="BJ10" s="8">
        <f t="shared" si="16"/>
        <v>2.7621358640099515E-3</v>
      </c>
      <c r="BK10" s="8">
        <f>AVERAGE(BJ10:BJ12)</f>
        <v>2.3144383321884888E-3</v>
      </c>
      <c r="BL10" s="8">
        <f>STDEV(BJ10:BJ12)</f>
        <v>4.113651868853321E-4</v>
      </c>
      <c r="BM10" s="6">
        <f>BK22/BK10</f>
        <v>4.1013665023524078E-4</v>
      </c>
      <c r="BN10" s="5">
        <f>((BL10/BK10)^2+(BL22/BK22)^2)^0.5*BM10</f>
        <v>3.1955187474178449E-4</v>
      </c>
      <c r="BO10" s="7">
        <v>25.06</v>
      </c>
      <c r="BP10" s="8">
        <f t="shared" si="17"/>
        <v>8.36</v>
      </c>
      <c r="BQ10" s="8">
        <f t="shared" si="18"/>
        <v>3.0436116392988286E-3</v>
      </c>
      <c r="BR10" s="8">
        <f>AVERAGE(BQ10:BQ12)</f>
        <v>2.2945764964606174E-3</v>
      </c>
      <c r="BS10" s="8">
        <f>STDEV(BQ10:BQ12)</f>
        <v>1.0937587000834077E-3</v>
      </c>
      <c r="BT10" s="6">
        <f>BR22/BR10</f>
        <v>0.4113654352510156</v>
      </c>
      <c r="BU10" s="5">
        <f>((BS10/BR10)^2+(BS22/BR22)^2)^0.5*BT10</f>
        <v>0.22677873113300878</v>
      </c>
      <c r="BV10" s="72">
        <v>43.21</v>
      </c>
      <c r="BW10" s="38">
        <f t="shared" si="19"/>
        <v>33.96</v>
      </c>
      <c r="BX10" s="38">
        <f t="shared" si="20"/>
        <v>5.984410100244382E-11</v>
      </c>
      <c r="BY10" s="38">
        <f>AVERAGE(BX10,BX12)</f>
        <v>3.8942111179954804E-11</v>
      </c>
      <c r="BZ10" s="38">
        <f>STDEV(BX10,BX12)</f>
        <v>2.9559877487548369E-11</v>
      </c>
      <c r="CA10" s="43">
        <f>BY22/BY10</f>
        <v>311.06006611385101</v>
      </c>
      <c r="CB10" s="31">
        <f>((BZ10/BY10)^2+(BZ22/BY22)^2)^0.5*CA10</f>
        <v>255.47602108856836</v>
      </c>
    </row>
    <row r="11" spans="2:80">
      <c r="B11" s="7">
        <v>29</v>
      </c>
      <c r="C11" s="8" t="s">
        <v>14</v>
      </c>
      <c r="D11" s="4" t="s">
        <v>12</v>
      </c>
      <c r="E11" s="82">
        <v>15.24</v>
      </c>
      <c r="F11" s="8">
        <f t="shared" si="0"/>
        <v>2.5840616222000934E-5</v>
      </c>
      <c r="G11" s="8"/>
      <c r="H11" s="8"/>
      <c r="I11" s="6"/>
      <c r="J11" s="5"/>
      <c r="K11" s="18">
        <v>24.85</v>
      </c>
      <c r="L11" s="8">
        <f t="shared" si="1"/>
        <v>9.6100000000000012</v>
      </c>
      <c r="M11" s="8">
        <f t="shared" si="2"/>
        <v>1.2796810584554325E-3</v>
      </c>
      <c r="N11" s="8"/>
      <c r="O11" s="8"/>
      <c r="P11" s="6"/>
      <c r="Q11" s="5"/>
      <c r="R11" s="82">
        <v>26.45</v>
      </c>
      <c r="S11" s="8">
        <f t="shared" si="3"/>
        <v>11.209999999999999</v>
      </c>
      <c r="T11" s="8">
        <f t="shared" si="4"/>
        <v>4.2213731997454371E-4</v>
      </c>
      <c r="U11" s="8"/>
      <c r="V11" s="8"/>
      <c r="W11" s="6"/>
      <c r="X11" s="5"/>
      <c r="Y11" s="18">
        <v>24.29</v>
      </c>
      <c r="Z11" s="8">
        <f t="shared" si="5"/>
        <v>9.0499999999999989</v>
      </c>
      <c r="AA11" s="8">
        <f t="shared" si="6"/>
        <v>1.8865943924313401E-3</v>
      </c>
      <c r="AB11" s="8"/>
      <c r="AC11" s="8"/>
      <c r="AD11" s="6"/>
      <c r="AE11" s="5"/>
      <c r="AF11" s="18">
        <v>25.13</v>
      </c>
      <c r="AG11" s="8">
        <f t="shared" si="7"/>
        <v>9.8899999999999988</v>
      </c>
      <c r="AH11" s="8">
        <f t="shared" si="8"/>
        <v>1.0539338247113558E-3</v>
      </c>
      <c r="AI11" s="8"/>
      <c r="AJ11" s="8"/>
      <c r="AK11" s="6"/>
      <c r="AL11" s="5"/>
      <c r="AM11" s="18">
        <v>27.13</v>
      </c>
      <c r="AN11" s="8">
        <f t="shared" si="9"/>
        <v>11.889999999999999</v>
      </c>
      <c r="AO11" s="8">
        <f t="shared" si="10"/>
        <v>2.6348345617783895E-4</v>
      </c>
      <c r="AP11" s="8"/>
      <c r="AQ11" s="8"/>
      <c r="AR11" s="6"/>
      <c r="AS11" s="5"/>
      <c r="AT11" s="18">
        <v>22.43</v>
      </c>
      <c r="AU11" s="8">
        <f t="shared" si="11"/>
        <v>7.1899999999999995</v>
      </c>
      <c r="AV11" s="8">
        <f t="shared" si="12"/>
        <v>6.8484821977815285E-3</v>
      </c>
      <c r="AW11" s="8"/>
      <c r="AX11" s="8"/>
      <c r="AY11" s="6"/>
      <c r="AZ11" s="5"/>
      <c r="BA11" s="18">
        <v>31.5</v>
      </c>
      <c r="BB11" s="8">
        <f t="shared" si="13"/>
        <v>16.259999999999998</v>
      </c>
      <c r="BC11" s="8">
        <f t="shared" si="14"/>
        <v>1.2742430411199512E-5</v>
      </c>
      <c r="BD11" s="8"/>
      <c r="BE11" s="8"/>
      <c r="BF11" s="6"/>
      <c r="BG11" s="5"/>
      <c r="BH11" s="18">
        <v>24.05</v>
      </c>
      <c r="BI11" s="8">
        <f t="shared" si="15"/>
        <v>8.81</v>
      </c>
      <c r="BJ11" s="8">
        <f t="shared" si="16"/>
        <v>2.2280541325555145E-3</v>
      </c>
      <c r="BK11" s="8"/>
      <c r="BL11" s="8"/>
      <c r="BM11" s="6"/>
      <c r="BN11" s="5"/>
      <c r="BO11" s="18">
        <v>25.15</v>
      </c>
      <c r="BP11" s="8">
        <f t="shared" si="17"/>
        <v>9.9099999999999984</v>
      </c>
      <c r="BQ11" s="8">
        <f t="shared" si="18"/>
        <v>1.0394240063021109E-3</v>
      </c>
      <c r="BR11" s="8"/>
      <c r="BS11" s="8"/>
      <c r="BT11" s="6"/>
      <c r="BU11" s="5"/>
      <c r="BV11" s="75">
        <v>39.6</v>
      </c>
      <c r="BW11" s="38">
        <f t="shared" si="19"/>
        <v>29.990000000000002</v>
      </c>
      <c r="BX11" s="38">
        <f t="shared" si="20"/>
        <v>9.3780043540216734E-10</v>
      </c>
      <c r="BY11" s="38"/>
      <c r="BZ11" s="38"/>
      <c r="CA11" s="43"/>
      <c r="CB11" s="31"/>
    </row>
    <row r="12" spans="2:80">
      <c r="B12" s="7">
        <v>30</v>
      </c>
      <c r="C12" s="8" t="s">
        <v>14</v>
      </c>
      <c r="D12" s="4" t="s">
        <v>12</v>
      </c>
      <c r="E12" s="7">
        <v>16.73</v>
      </c>
      <c r="F12" s="8">
        <f t="shared" si="0"/>
        <v>9.199583646322325E-6</v>
      </c>
      <c r="G12" s="8"/>
      <c r="H12" s="8"/>
      <c r="I12" s="6"/>
      <c r="J12" s="5"/>
      <c r="K12" s="7">
        <v>26.04</v>
      </c>
      <c r="L12" s="8">
        <f t="shared" si="1"/>
        <v>9.3099999999999987</v>
      </c>
      <c r="M12" s="8">
        <f t="shared" si="2"/>
        <v>1.5754721859807164E-3</v>
      </c>
      <c r="N12" s="8"/>
      <c r="O12" s="8"/>
      <c r="P12" s="6"/>
      <c r="Q12" s="5"/>
      <c r="R12" s="7">
        <v>26.18</v>
      </c>
      <c r="S12" s="8">
        <f t="shared" si="3"/>
        <v>9.4499999999999993</v>
      </c>
      <c r="T12" s="8">
        <f t="shared" si="4"/>
        <v>1.4297711874469007E-3</v>
      </c>
      <c r="U12" s="8"/>
      <c r="V12" s="8"/>
      <c r="W12" s="6"/>
      <c r="X12" s="5"/>
      <c r="Y12" s="7">
        <v>26.13</v>
      </c>
      <c r="Z12" s="8">
        <f t="shared" si="5"/>
        <v>9.3999999999999986</v>
      </c>
      <c r="AA12" s="8">
        <f t="shared" si="6"/>
        <v>1.4801919594828118E-3</v>
      </c>
      <c r="AB12" s="8"/>
      <c r="AC12" s="8"/>
      <c r="AD12" s="6"/>
      <c r="AE12" s="5"/>
      <c r="AF12" s="7">
        <v>25.93</v>
      </c>
      <c r="AG12" s="8">
        <f t="shared" si="7"/>
        <v>9.1999999999999993</v>
      </c>
      <c r="AH12" s="8">
        <f t="shared" si="8"/>
        <v>1.7002940689377439E-3</v>
      </c>
      <c r="AI12" s="8"/>
      <c r="AJ12" s="8"/>
      <c r="AK12" s="6"/>
      <c r="AL12" s="5"/>
      <c r="AM12" s="7">
        <v>27.27</v>
      </c>
      <c r="AN12" s="8">
        <f t="shared" si="9"/>
        <v>10.54</v>
      </c>
      <c r="AO12" s="8">
        <f t="shared" si="10"/>
        <v>6.7165127838854724E-4</v>
      </c>
      <c r="AP12" s="8"/>
      <c r="AQ12" s="8"/>
      <c r="AR12" s="6"/>
      <c r="AS12" s="5"/>
      <c r="AT12" s="7">
        <v>24.31</v>
      </c>
      <c r="AU12" s="8">
        <f t="shared" si="11"/>
        <v>7.5799999999999983</v>
      </c>
      <c r="AV12" s="8">
        <f t="shared" si="12"/>
        <v>5.2262795108832588E-3</v>
      </c>
      <c r="AW12" s="8"/>
      <c r="AX12" s="8"/>
      <c r="AY12" s="6"/>
      <c r="AZ12" s="5"/>
      <c r="BA12" s="7">
        <v>32.14</v>
      </c>
      <c r="BB12" s="8">
        <f t="shared" si="13"/>
        <v>15.41</v>
      </c>
      <c r="BC12" s="8">
        <f t="shared" si="14"/>
        <v>2.2968242605759718E-5</v>
      </c>
      <c r="BD12" s="8"/>
      <c r="BE12" s="8"/>
      <c r="BF12" s="6"/>
      <c r="BG12" s="5"/>
      <c r="BH12" s="7">
        <v>25.73</v>
      </c>
      <c r="BI12" s="8">
        <f t="shared" si="15"/>
        <v>9</v>
      </c>
      <c r="BJ12" s="8">
        <f t="shared" si="16"/>
        <v>1.953125E-3</v>
      </c>
      <c r="BK12" s="8"/>
      <c r="BL12" s="8"/>
      <c r="BM12" s="6"/>
      <c r="BN12" s="5"/>
      <c r="BO12" s="7">
        <v>25.21</v>
      </c>
      <c r="BP12" s="8">
        <f t="shared" si="17"/>
        <v>8.48</v>
      </c>
      <c r="BQ12" s="8">
        <f t="shared" si="18"/>
        <v>2.8006938437809123E-3</v>
      </c>
      <c r="BR12" s="8"/>
      <c r="BS12" s="8"/>
      <c r="BT12" s="6"/>
      <c r="BU12" s="5"/>
      <c r="BV12" s="72">
        <v>45</v>
      </c>
      <c r="BW12" s="38">
        <f t="shared" si="19"/>
        <v>35.69</v>
      </c>
      <c r="BX12" s="38">
        <f t="shared" si="20"/>
        <v>1.8040121357465793E-11</v>
      </c>
      <c r="BY12" s="38"/>
      <c r="BZ12" s="38"/>
      <c r="CA12" s="43"/>
      <c r="CB12" s="31"/>
    </row>
    <row r="13" spans="2:80">
      <c r="B13" s="7">
        <v>52</v>
      </c>
      <c r="C13" s="8" t="s">
        <v>15</v>
      </c>
      <c r="D13" s="4" t="s">
        <v>12</v>
      </c>
      <c r="E13" s="7">
        <v>16.61</v>
      </c>
      <c r="F13" s="8">
        <f t="shared" si="0"/>
        <v>9.9975082691830784E-6</v>
      </c>
      <c r="G13" s="8">
        <f>AVERAGE(F13:F15)</f>
        <v>1.0438717936147478E-5</v>
      </c>
      <c r="H13" s="8">
        <f>STDEV(F13:F15)</f>
        <v>1.4471075345429192E-6</v>
      </c>
      <c r="I13" s="6">
        <f>G25/G13</f>
        <v>1.0513686917918557</v>
      </c>
      <c r="J13" s="5">
        <f>((H13/G13)^2+(H25/G25)^2)^0.5*I13</f>
        <v>0.23456813751251468</v>
      </c>
      <c r="K13" s="7">
        <v>26.62</v>
      </c>
      <c r="L13" s="8">
        <f t="shared" si="1"/>
        <v>10.010000000000002</v>
      </c>
      <c r="M13" s="8">
        <f t="shared" si="2"/>
        <v>9.698168900752292E-4</v>
      </c>
      <c r="N13" s="8">
        <f>AVERAGE(M13:M15)</f>
        <v>6.7566030890138225E-4</v>
      </c>
      <c r="O13" s="8">
        <f>STDEV(M13:M15)</f>
        <v>2.6176147061979222E-4</v>
      </c>
      <c r="P13" s="6">
        <f>N25/N13</f>
        <v>2.1701659969588603</v>
      </c>
      <c r="Q13" s="5">
        <f>((O13/N13)^2+(O25/N25)^2)^0.5*P13</f>
        <v>0.87862685018632902</v>
      </c>
      <c r="R13" s="7">
        <v>26.83</v>
      </c>
      <c r="S13" s="8">
        <f t="shared" si="3"/>
        <v>10.219999999999999</v>
      </c>
      <c r="T13" s="8">
        <f t="shared" si="4"/>
        <v>8.3844280902124486E-4</v>
      </c>
      <c r="U13" s="8">
        <f>AVERAGE(T13:T15)</f>
        <v>7.8708770000455184E-4</v>
      </c>
      <c r="V13" s="8">
        <f>STDEV(T13:T15)</f>
        <v>1.2110028426186825E-4</v>
      </c>
      <c r="W13" s="6">
        <f>U25/U13</f>
        <v>1.0808421602995966</v>
      </c>
      <c r="X13" s="5">
        <f>((V13/U13)^2+(V25/U25)^2)^0.5*W13</f>
        <v>0.3588888483178313</v>
      </c>
      <c r="Y13" s="7">
        <v>26.6</v>
      </c>
      <c r="Z13" s="8">
        <f t="shared" si="5"/>
        <v>9.990000000000002</v>
      </c>
      <c r="AA13" s="8">
        <f t="shared" si="6"/>
        <v>9.8335502935226302E-4</v>
      </c>
      <c r="AB13" s="8">
        <f>AVERAGE(AA13:AA14)</f>
        <v>8.466512737875352E-4</v>
      </c>
      <c r="AC13" s="8">
        <f>STDEV(AA13:AA14)</f>
        <v>1.9332830514697455E-4</v>
      </c>
      <c r="AD13" s="6">
        <f>AB25/AB13</f>
        <v>0.76089081633024569</v>
      </c>
      <c r="AE13" s="5">
        <f>((AC13/AB13)^2+(AC25/AB25)^2)^0.5*AD13</f>
        <v>0.26204385651654333</v>
      </c>
      <c r="AF13" s="7">
        <v>26.07</v>
      </c>
      <c r="AG13" s="8">
        <f t="shared" si="7"/>
        <v>9.4600000000000009</v>
      </c>
      <c r="AH13" s="8">
        <f t="shared" si="8"/>
        <v>1.419895036445615E-3</v>
      </c>
      <c r="AI13" s="8">
        <f>AVERAGE(AH13,AH15)</f>
        <v>1.1686988606124619E-3</v>
      </c>
      <c r="AJ13" s="8">
        <f>STDEV(AH13,AH15)</f>
        <v>3.5524503867950195E-4</v>
      </c>
      <c r="AK13" s="6">
        <f>AI25/AI13</f>
        <v>2.2573321347517279</v>
      </c>
      <c r="AL13" s="5">
        <f>((AJ13/AI13)^2+(AJ25/AI25)^2)^0.5*AK13</f>
        <v>0.80860714647716259</v>
      </c>
      <c r="AM13" s="7">
        <v>27.29</v>
      </c>
      <c r="AN13" s="8">
        <f t="shared" si="9"/>
        <v>10.68</v>
      </c>
      <c r="AO13" s="8">
        <f t="shared" si="10"/>
        <v>6.095364008308655E-4</v>
      </c>
      <c r="AP13" s="8">
        <f>AVERAGE(AO13:AO15)</f>
        <v>5.3633825654399246E-4</v>
      </c>
      <c r="AQ13" s="8">
        <f>STDEV(AO13:AO15)</f>
        <v>7.2211655630132071E-5</v>
      </c>
      <c r="AR13" s="6">
        <f>AP25/AP13</f>
        <v>1.1270089787798627</v>
      </c>
      <c r="AS13" s="5">
        <f>((AQ13/AP13)^2+(AQ25/AP25)^2)^0.5*AR13</f>
        <v>0.30294698445062029</v>
      </c>
      <c r="AT13" s="7">
        <v>24.93</v>
      </c>
      <c r="AU13" s="8">
        <f t="shared" si="11"/>
        <v>8.32</v>
      </c>
      <c r="AV13" s="8">
        <f t="shared" si="12"/>
        <v>3.1291792093344601E-3</v>
      </c>
      <c r="AW13" s="8">
        <f>AVERAGE(AV13:AV14)</f>
        <v>3.024403324037285E-3</v>
      </c>
      <c r="AX13" s="8">
        <f>STDEV(AV13:AV14)</f>
        <v>1.4817547799691243E-4</v>
      </c>
      <c r="AY13" s="6">
        <f>AW25/AW13</f>
        <v>2.0716559325795574</v>
      </c>
      <c r="AZ13" s="5">
        <f>((AX13/AW13)^2+(AX25/AW25)^2)^0.5*AY13</f>
        <v>0.2897852840715277</v>
      </c>
      <c r="BA13" s="7">
        <v>34.82</v>
      </c>
      <c r="BB13" s="8">
        <f t="shared" si="13"/>
        <v>18.21</v>
      </c>
      <c r="BC13" s="8">
        <f t="shared" si="14"/>
        <v>3.2979478123011185E-6</v>
      </c>
      <c r="BD13" s="8">
        <f>AVERAGE(BC13,BC15)</f>
        <v>2.6710967303772193E-6</v>
      </c>
      <c r="BE13" s="8">
        <f>STDEV(BC13,BC15)</f>
        <v>8.8650130164502645E-7</v>
      </c>
      <c r="BF13" s="6">
        <f>BD25/BD13</f>
        <v>2.3875092502889674</v>
      </c>
      <c r="BG13" s="5">
        <f>((BE13/BD13)^2+(BE25/BD25)^2)^0.5*BF13</f>
        <v>1.1066521786970114</v>
      </c>
      <c r="BH13" s="7">
        <v>28.8</v>
      </c>
      <c r="BI13" s="8">
        <f t="shared" si="15"/>
        <v>12.190000000000001</v>
      </c>
      <c r="BJ13" s="8">
        <f t="shared" si="16"/>
        <v>2.1401506868067263E-4</v>
      </c>
      <c r="BK13" s="8">
        <f>AVERAGE(BJ13:BJ15)</f>
        <v>2.7060192588568928E-4</v>
      </c>
      <c r="BL13" s="8">
        <f>STDEV(BJ13:BJ15)</f>
        <v>1.8591231848030088E-4</v>
      </c>
      <c r="BM13" s="6">
        <f>BK25/BK13</f>
        <v>2.4152293787563965E-3</v>
      </c>
      <c r="BN13" s="5">
        <f>((BL13/BK13)^2+(BL25/BK25)^2)^0.5*BM13</f>
        <v>1.7830875454861229E-3</v>
      </c>
      <c r="BO13" s="7">
        <v>26.02</v>
      </c>
      <c r="BP13" s="8">
        <f t="shared" si="17"/>
        <v>9.41</v>
      </c>
      <c r="BQ13" s="8">
        <f t="shared" si="18"/>
        <v>1.46996752676862E-3</v>
      </c>
      <c r="BR13" s="8">
        <f>AVERAGE(BQ13:BQ15)</f>
        <v>1.1111747615468383E-3</v>
      </c>
      <c r="BS13" s="8">
        <f>STDEV(BQ13:BQ15)</f>
        <v>3.2443907732103146E-4</v>
      </c>
      <c r="BT13" s="6">
        <f>BR25/BR13</f>
        <v>1.1171411528481414</v>
      </c>
      <c r="BU13" s="5">
        <f>((BS13/BR13)^2+(BS25/BR25)^2)^0.5*BT13</f>
        <v>0.40445071843304015</v>
      </c>
      <c r="BV13" s="72">
        <v>40.07</v>
      </c>
      <c r="BW13" s="38">
        <f t="shared" si="19"/>
        <v>30.06</v>
      </c>
      <c r="BX13" s="38">
        <f t="shared" si="20"/>
        <v>8.9338432934625572E-10</v>
      </c>
      <c r="BY13" s="38">
        <f>AVERAGE(BX13,BX15)</f>
        <v>9.2877496181365383E-10</v>
      </c>
      <c r="BZ13" s="38">
        <f>STDEV(BX13,BX15)</f>
        <v>5.0049912416356009E-11</v>
      </c>
      <c r="CA13" s="43">
        <f>BY25/BY13</f>
        <v>34.75286084211789</v>
      </c>
      <c r="CB13" s="31">
        <f>((BZ13/BY13)^2+(BZ25/BY25)^2)^0.5*CA13</f>
        <v>21.155922018112676</v>
      </c>
    </row>
    <row r="14" spans="2:80">
      <c r="B14" s="7">
        <v>53</v>
      </c>
      <c r="C14" s="8" t="s">
        <v>15</v>
      </c>
      <c r="D14" s="4" t="s">
        <v>12</v>
      </c>
      <c r="E14" s="7">
        <v>16.34</v>
      </c>
      <c r="F14" s="8">
        <f t="shared" si="0"/>
        <v>1.2055073728384054E-5</v>
      </c>
      <c r="G14" s="8"/>
      <c r="H14" s="8"/>
      <c r="I14" s="6"/>
      <c r="J14" s="5"/>
      <c r="K14" s="7">
        <v>27.07</v>
      </c>
      <c r="L14" s="8">
        <f t="shared" si="1"/>
        <v>10.73</v>
      </c>
      <c r="M14" s="8">
        <f t="shared" si="2"/>
        <v>5.8877335336462912E-4</v>
      </c>
      <c r="N14" s="8"/>
      <c r="O14" s="8"/>
      <c r="P14" s="6"/>
      <c r="Q14" s="5"/>
      <c r="R14" s="7">
        <v>26.5</v>
      </c>
      <c r="S14" s="8">
        <f t="shared" si="3"/>
        <v>10.16</v>
      </c>
      <c r="T14" s="8">
        <f t="shared" si="4"/>
        <v>8.7404792082809821E-4</v>
      </c>
      <c r="U14" s="8"/>
      <c r="V14" s="8"/>
      <c r="W14" s="6"/>
      <c r="X14" s="5"/>
      <c r="Y14" s="7">
        <v>26.8</v>
      </c>
      <c r="Z14" s="8">
        <f t="shared" si="5"/>
        <v>10.46</v>
      </c>
      <c r="AA14" s="8">
        <f t="shared" si="6"/>
        <v>7.0994751822280738E-4</v>
      </c>
      <c r="AB14" s="8"/>
      <c r="AC14" s="8"/>
      <c r="AD14" s="6"/>
      <c r="AE14" s="5"/>
      <c r="AF14" s="78">
        <v>25.21</v>
      </c>
      <c r="AG14" s="8">
        <f t="shared" si="7"/>
        <v>8.870000000000001</v>
      </c>
      <c r="AH14" s="8">
        <f t="shared" si="8"/>
        <v>2.13729238527488E-3</v>
      </c>
      <c r="AI14" s="8"/>
      <c r="AJ14" s="8"/>
      <c r="AK14" s="6"/>
      <c r="AL14" s="5"/>
      <c r="AM14" s="7">
        <v>27.21</v>
      </c>
      <c r="AN14" s="8">
        <f t="shared" si="9"/>
        <v>10.870000000000001</v>
      </c>
      <c r="AO14" s="8">
        <f t="shared" si="10"/>
        <v>5.3432309631872043E-4</v>
      </c>
      <c r="AP14" s="8"/>
      <c r="AQ14" s="8"/>
      <c r="AR14" s="6"/>
      <c r="AS14" s="5"/>
      <c r="AT14" s="7">
        <v>24.76</v>
      </c>
      <c r="AU14" s="8">
        <f t="shared" si="11"/>
        <v>8.4200000000000017</v>
      </c>
      <c r="AV14" s="8">
        <f t="shared" si="12"/>
        <v>2.9196274387401104E-3</v>
      </c>
      <c r="AW14" s="8"/>
      <c r="AX14" s="8"/>
      <c r="AY14" s="6"/>
      <c r="AZ14" s="5"/>
      <c r="BA14" s="78">
        <v>36.630000000000003</v>
      </c>
      <c r="BB14" s="8">
        <f t="shared" si="13"/>
        <v>20.290000000000003</v>
      </c>
      <c r="BC14" s="8">
        <f t="shared" si="14"/>
        <v>7.8001218658235537E-7</v>
      </c>
      <c r="BD14" s="8"/>
      <c r="BE14" s="8"/>
      <c r="BF14" s="6"/>
      <c r="BG14" s="5"/>
      <c r="BH14" s="7">
        <v>27.37</v>
      </c>
      <c r="BI14" s="8">
        <f t="shared" si="15"/>
        <v>11.030000000000001</v>
      </c>
      <c r="BJ14" s="8">
        <f t="shared" si="16"/>
        <v>4.7823256718111619E-4</v>
      </c>
      <c r="BK14" s="8"/>
      <c r="BL14" s="8"/>
      <c r="BM14" s="6"/>
      <c r="BN14" s="5"/>
      <c r="BO14" s="7">
        <v>26.27</v>
      </c>
      <c r="BP14" s="8">
        <f t="shared" si="17"/>
        <v>9.93</v>
      </c>
      <c r="BQ14" s="8">
        <f t="shared" si="18"/>
        <v>1.0251139488506517E-3</v>
      </c>
      <c r="BR14" s="8"/>
      <c r="BS14" s="8"/>
      <c r="BT14" s="6"/>
      <c r="BU14" s="5"/>
      <c r="BV14" s="75">
        <v>45</v>
      </c>
      <c r="BW14" s="38">
        <f t="shared" si="19"/>
        <v>34.269999999999996</v>
      </c>
      <c r="BX14" s="38">
        <f t="shared" si="20"/>
        <v>4.8272750911678058E-11</v>
      </c>
      <c r="BY14" s="38"/>
      <c r="BZ14" s="38"/>
      <c r="CA14" s="43"/>
      <c r="CB14" s="31"/>
    </row>
    <row r="15" spans="2:80">
      <c r="B15" s="7">
        <v>54</v>
      </c>
      <c r="C15" s="8" t="s">
        <v>15</v>
      </c>
      <c r="D15" s="4" t="s">
        <v>12</v>
      </c>
      <c r="E15" s="7">
        <v>16.72</v>
      </c>
      <c r="F15" s="8">
        <f t="shared" si="0"/>
        <v>9.2635718108753024E-6</v>
      </c>
      <c r="G15" s="8"/>
      <c r="H15" s="8"/>
      <c r="I15" s="6"/>
      <c r="J15" s="5"/>
      <c r="K15" s="7">
        <v>27.78</v>
      </c>
      <c r="L15" s="8">
        <f t="shared" si="1"/>
        <v>11.060000000000002</v>
      </c>
      <c r="M15" s="8">
        <f t="shared" si="2"/>
        <v>4.6839068326428847E-4</v>
      </c>
      <c r="N15" s="8"/>
      <c r="O15" s="8"/>
      <c r="P15" s="6"/>
      <c r="Q15" s="5"/>
      <c r="R15" s="7">
        <v>27.31</v>
      </c>
      <c r="S15" s="8">
        <f t="shared" si="3"/>
        <v>10.59</v>
      </c>
      <c r="T15" s="8">
        <f t="shared" si="4"/>
        <v>6.4877237016431244E-4</v>
      </c>
      <c r="U15" s="8"/>
      <c r="V15" s="8"/>
      <c r="W15" s="6"/>
      <c r="X15" s="5"/>
      <c r="Y15" s="78">
        <v>27.77</v>
      </c>
      <c r="Z15" s="8">
        <f t="shared" si="5"/>
        <v>11.05</v>
      </c>
      <c r="AA15" s="8">
        <f t="shared" si="6"/>
        <v>4.7164859810783449E-4</v>
      </c>
      <c r="AB15" s="8"/>
      <c r="AC15" s="8"/>
      <c r="AD15" s="6"/>
      <c r="AE15" s="5"/>
      <c r="AF15" s="7">
        <v>26.81</v>
      </c>
      <c r="AG15" s="8">
        <f t="shared" si="7"/>
        <v>10.09</v>
      </c>
      <c r="AH15" s="8">
        <f t="shared" si="8"/>
        <v>9.1750268477930861E-4</v>
      </c>
      <c r="AI15" s="8"/>
      <c r="AJ15" s="8"/>
      <c r="AK15" s="6"/>
      <c r="AL15" s="5"/>
      <c r="AM15" s="7">
        <v>27.79</v>
      </c>
      <c r="AN15" s="8">
        <f t="shared" si="9"/>
        <v>11.07</v>
      </c>
      <c r="AO15" s="8">
        <f t="shared" si="10"/>
        <v>4.6515527248239128E-4</v>
      </c>
      <c r="AP15" s="8"/>
      <c r="AQ15" s="8"/>
      <c r="AR15" s="6"/>
      <c r="AS15" s="5"/>
      <c r="AT15" s="78">
        <v>26.27</v>
      </c>
      <c r="AU15" s="8">
        <f t="shared" si="11"/>
        <v>9.5500000000000007</v>
      </c>
      <c r="AV15" s="8">
        <f t="shared" si="12"/>
        <v>1.3340236882367136E-3</v>
      </c>
      <c r="AW15" s="8"/>
      <c r="AX15" s="8"/>
      <c r="AY15" s="6"/>
      <c r="AZ15" s="5"/>
      <c r="BA15" s="7">
        <v>35.619999999999997</v>
      </c>
      <c r="BB15" s="8">
        <f t="shared" si="13"/>
        <v>18.899999999999999</v>
      </c>
      <c r="BC15" s="8">
        <f t="shared" si="14"/>
        <v>2.04424564845332E-6</v>
      </c>
      <c r="BD15" s="8"/>
      <c r="BE15" s="8"/>
      <c r="BF15" s="6"/>
      <c r="BG15" s="5"/>
      <c r="BH15" s="7">
        <v>29.75</v>
      </c>
      <c r="BI15" s="8">
        <f t="shared" si="15"/>
        <v>13.030000000000001</v>
      </c>
      <c r="BJ15" s="8">
        <f t="shared" si="16"/>
        <v>1.1955814179527905E-4</v>
      </c>
      <c r="BK15" s="8"/>
      <c r="BL15" s="8"/>
      <c r="BM15" s="6"/>
      <c r="BN15" s="5"/>
      <c r="BO15" s="7">
        <v>26.94</v>
      </c>
      <c r="BP15" s="8">
        <f t="shared" si="17"/>
        <v>10.220000000000002</v>
      </c>
      <c r="BQ15" s="8">
        <f t="shared" si="18"/>
        <v>8.3844280902124269E-4</v>
      </c>
      <c r="BR15" s="8"/>
      <c r="BS15" s="8"/>
      <c r="BT15" s="6"/>
      <c r="BU15" s="5"/>
      <c r="BV15" s="72">
        <v>41.01</v>
      </c>
      <c r="BW15" s="38">
        <f t="shared" si="19"/>
        <v>29.949999999999996</v>
      </c>
      <c r="BX15" s="38">
        <f t="shared" si="20"/>
        <v>9.6416559428105195E-10</v>
      </c>
      <c r="BY15" s="38"/>
      <c r="BZ15" s="38"/>
      <c r="CA15" s="43"/>
      <c r="CB15" s="31"/>
    </row>
    <row r="16" spans="2:80">
      <c r="B16" s="7">
        <v>76</v>
      </c>
      <c r="C16" s="8" t="s">
        <v>16</v>
      </c>
      <c r="D16" s="4" t="s">
        <v>12</v>
      </c>
      <c r="E16" s="7">
        <v>17.04</v>
      </c>
      <c r="F16" s="8">
        <f t="shared" si="0"/>
        <v>7.4207683365805552E-6</v>
      </c>
      <c r="G16" s="8">
        <f>AVERAGE(F16:F18)</f>
        <v>1.2473376579593161E-5</v>
      </c>
      <c r="H16" s="8">
        <f>STDEV(F16:F18)</f>
        <v>7.4175339854249815E-6</v>
      </c>
      <c r="I16" s="6">
        <f>G28/G16</f>
        <v>0.30328340344593979</v>
      </c>
      <c r="J16" s="5">
        <f>((H16/G16)^2+(H28/G28)^2)^0.5*I16</f>
        <v>0.18468890297474058</v>
      </c>
      <c r="K16" s="7">
        <v>27.11</v>
      </c>
      <c r="L16" s="8">
        <f t="shared" si="1"/>
        <v>10.07</v>
      </c>
      <c r="M16" s="8">
        <f t="shared" si="2"/>
        <v>9.3031054496478256E-4</v>
      </c>
      <c r="N16" s="8">
        <f>AVERAGE(M16:M18)</f>
        <v>9.709933929970138E-4</v>
      </c>
      <c r="O16" s="8">
        <f>STDEV(M16:M18)</f>
        <v>3.2623107047047588E-4</v>
      </c>
      <c r="P16" s="6">
        <f>N28/N16</f>
        <v>1.2714455234908619</v>
      </c>
      <c r="Q16" s="5">
        <f>((O16/N16)^2+(O28/N28)^2)^0.5*P16</f>
        <v>0.60699484159043127</v>
      </c>
      <c r="R16" s="7">
        <v>27.36</v>
      </c>
      <c r="S16" s="8">
        <f t="shared" si="3"/>
        <v>10.32</v>
      </c>
      <c r="T16" s="8">
        <f t="shared" si="4"/>
        <v>7.8229480233361556E-4</v>
      </c>
      <c r="U16" s="8">
        <f>AVERAGE(T16:T18)</f>
        <v>6.5260937118882844E-4</v>
      </c>
      <c r="V16" s="8">
        <f>STDEV(T16:T18)</f>
        <v>2.6941084514790835E-4</v>
      </c>
      <c r="W16" s="6">
        <f>U28/U16</f>
        <v>2.1385177089341054</v>
      </c>
      <c r="X16" s="5">
        <f>((V16/U16)^2+(V28/U28)^2)^0.5*W16</f>
        <v>0.94042046902678456</v>
      </c>
      <c r="Y16" s="7">
        <v>26.57</v>
      </c>
      <c r="Z16" s="8">
        <f t="shared" si="5"/>
        <v>9.5300000000000011</v>
      </c>
      <c r="AA16" s="8">
        <f t="shared" si="6"/>
        <v>1.352645964952074E-3</v>
      </c>
      <c r="AB16" s="8">
        <f>AVERAGE(AA16:AA17)</f>
        <v>1.1256333587577152E-3</v>
      </c>
      <c r="AC16" s="8">
        <f>STDEV(AA16:AA17)</f>
        <v>3.210443065097246E-4</v>
      </c>
      <c r="AD16" s="6">
        <f>AB28/AB16</f>
        <v>1.1404637363348451</v>
      </c>
      <c r="AE16" s="5">
        <f>((AC16/AB16)^2+(AC28/AB28)^2)^0.5*AD16</f>
        <v>0.43232852282977491</v>
      </c>
      <c r="AF16" s="7">
        <v>26.16</v>
      </c>
      <c r="AG16" s="8">
        <f t="shared" si="7"/>
        <v>9.120000000000001</v>
      </c>
      <c r="AH16" s="8">
        <f t="shared" si="8"/>
        <v>1.7972415051267082E-3</v>
      </c>
      <c r="AI16" s="8">
        <f>AVERAGE(AH16:AH18)</f>
        <v>1.4307743269153267E-3</v>
      </c>
      <c r="AJ16" s="8">
        <f>STDEV(AH16:AH18)</f>
        <v>3.8755299118477184E-4</v>
      </c>
      <c r="AK16" s="6">
        <f>AI28/AI16</f>
        <v>1.4647622166233636</v>
      </c>
      <c r="AL16" s="5">
        <f>((AJ16/AI16)^2+(AJ28/AI28)^2)^0.5*AK16</f>
        <v>0.53156662799437449</v>
      </c>
      <c r="AM16" s="7">
        <v>28.09</v>
      </c>
      <c r="AN16" s="8">
        <f t="shared" si="9"/>
        <v>11.05</v>
      </c>
      <c r="AO16" s="8">
        <f t="shared" si="10"/>
        <v>4.7164859810783449E-4</v>
      </c>
      <c r="AP16" s="8">
        <f>AVERAGE(AO16:AO18)</f>
        <v>4.6780899234792725E-4</v>
      </c>
      <c r="AQ16" s="8">
        <f>STDEV(AO16:AO18)</f>
        <v>4.6786099240258408E-5</v>
      </c>
      <c r="AR16" s="6">
        <f>AP28/AP16</f>
        <v>1.7359642600933862</v>
      </c>
      <c r="AS16" s="5">
        <f>((AQ16/AP16)^2+(AQ28/AP28)^2)^0.5*AR16</f>
        <v>0.23343350978850511</v>
      </c>
      <c r="AT16" s="7">
        <v>24.66</v>
      </c>
      <c r="AU16" s="8">
        <f t="shared" si="11"/>
        <v>7.620000000000001</v>
      </c>
      <c r="AV16" s="8">
        <f t="shared" si="12"/>
        <v>5.0833666228200514E-3</v>
      </c>
      <c r="AW16" s="8">
        <f>AVERAGE(AV16:AV17)</f>
        <v>4.7088111865425386E-3</v>
      </c>
      <c r="AX16" s="8">
        <f>STDEV(AV16:AV17)</f>
        <v>5.2970137784423012E-4</v>
      </c>
      <c r="AY16" s="6">
        <f>AW28/AW16</f>
        <v>1.9289755450689021</v>
      </c>
      <c r="AZ16" s="5">
        <f>((AX16/AW16)^2+(AX28/AW28)^2)^0.5*AY16</f>
        <v>0.52436194920208379</v>
      </c>
      <c r="BA16" s="7">
        <v>34.11</v>
      </c>
      <c r="BB16" s="8">
        <f t="shared" si="13"/>
        <v>17.07</v>
      </c>
      <c r="BC16" s="8">
        <f t="shared" si="14"/>
        <v>7.2680511325373714E-6</v>
      </c>
      <c r="BD16" s="8">
        <f>AVERAGE(BC16:BC17)</f>
        <v>6.1334026335644595E-6</v>
      </c>
      <c r="BE16" s="8">
        <f>STDEV(BC16:BC18)</f>
        <v>2.8390822301794352E-6</v>
      </c>
      <c r="BF16" s="6">
        <f>BD28/BD16</f>
        <v>1.936078583906705</v>
      </c>
      <c r="BG16" s="5">
        <f>((BE16/BD16)^2+(BE28/BD28)^2)^0.5*BF16</f>
        <v>0.99524372083724866</v>
      </c>
      <c r="BH16" s="7">
        <v>27.28</v>
      </c>
      <c r="BI16" s="8">
        <f t="shared" si="15"/>
        <v>10.240000000000002</v>
      </c>
      <c r="BJ16" s="8">
        <f t="shared" si="16"/>
        <v>8.2689971910402955E-4</v>
      </c>
      <c r="BK16" s="8">
        <f>AVERAGE(BJ16:BJ18)</f>
        <v>9.2664800452966177E-4</v>
      </c>
      <c r="BL16" s="8">
        <f>STDEV(BJ16:BJ18)</f>
        <v>7.2890883172621363E-4</v>
      </c>
      <c r="BM16" s="6">
        <f>BK28/BK16</f>
        <v>4.319376006378156E-4</v>
      </c>
      <c r="BN16" s="5">
        <f>((BL16/BK16)^2+(BL28/BK28)^2)^0.5*BM16</f>
        <v>3.5617348385876137E-4</v>
      </c>
      <c r="BO16" s="7">
        <v>25.72</v>
      </c>
      <c r="BP16" s="8">
        <f t="shared" si="17"/>
        <v>8.68</v>
      </c>
      <c r="BQ16" s="8">
        <f t="shared" si="18"/>
        <v>2.4381456033234624E-3</v>
      </c>
      <c r="BR16" s="8">
        <f>AVERAGE(BQ16:BQ18)</f>
        <v>2.0330572379013766E-3</v>
      </c>
      <c r="BS16" s="8">
        <f>STDEV(BQ16:BQ18)</f>
        <v>3.603679160760355E-4</v>
      </c>
      <c r="BT16" s="6">
        <f>BR28/BR16</f>
        <v>0.91779414756889099</v>
      </c>
      <c r="BU16" s="5">
        <f>((BS16/BR16)^2+(BS28/BR28)^2)^0.5*BT16</f>
        <v>0.22225049161867191</v>
      </c>
      <c r="BV16" s="72">
        <v>45</v>
      </c>
      <c r="BW16" s="38">
        <f t="shared" si="19"/>
        <v>34.93</v>
      </c>
      <c r="BX16" s="38">
        <f t="shared" si="20"/>
        <v>3.0550776387770512E-11</v>
      </c>
      <c r="BY16" s="38">
        <f>AVERAGE(BX16:BX18)</f>
        <v>6.4119287768928703E-10</v>
      </c>
      <c r="BZ16" s="38">
        <f>STDEV(BX16:BX18)</f>
        <v>8.4871043642799098E-10</v>
      </c>
      <c r="CA16" s="43">
        <f>BY28/BY16</f>
        <v>49.482445534932133</v>
      </c>
      <c r="CB16" s="31">
        <f>((BZ16/BY16)^2+(BZ28/BY28)^2)^0.5*CA16</f>
        <v>66.108575903876158</v>
      </c>
    </row>
    <row r="17" spans="2:80">
      <c r="B17" s="7">
        <v>77</v>
      </c>
      <c r="C17" s="8" t="s">
        <v>16</v>
      </c>
      <c r="D17" s="4" t="s">
        <v>12</v>
      </c>
      <c r="E17" s="7">
        <v>16.760000000000002</v>
      </c>
      <c r="F17" s="8">
        <f t="shared" si="0"/>
        <v>9.0102589525568379E-6</v>
      </c>
      <c r="G17" s="8"/>
      <c r="H17" s="8"/>
      <c r="I17" s="8"/>
      <c r="J17" s="4"/>
      <c r="K17" s="7">
        <v>27.31</v>
      </c>
      <c r="L17" s="8">
        <f t="shared" si="1"/>
        <v>10.549999999999997</v>
      </c>
      <c r="M17" s="8">
        <f t="shared" si="2"/>
        <v>6.6701184411835856E-4</v>
      </c>
      <c r="N17" s="8"/>
      <c r="O17" s="8"/>
      <c r="P17" s="8"/>
      <c r="Q17" s="4"/>
      <c r="R17" s="7">
        <v>26.99</v>
      </c>
      <c r="S17" s="8">
        <f t="shared" si="3"/>
        <v>10.229999999999997</v>
      </c>
      <c r="T17" s="8">
        <f t="shared" si="4"/>
        <v>8.326512614921476E-4</v>
      </c>
      <c r="U17" s="8"/>
      <c r="V17" s="8"/>
      <c r="W17" s="8"/>
      <c r="X17" s="4"/>
      <c r="Y17" s="7">
        <v>26.88</v>
      </c>
      <c r="Z17" s="8">
        <f t="shared" si="5"/>
        <v>10.119999999999997</v>
      </c>
      <c r="AA17" s="8">
        <f t="shared" si="6"/>
        <v>8.9862075256335651E-4</v>
      </c>
      <c r="AB17" s="8"/>
      <c r="AC17" s="8"/>
      <c r="AD17" s="8"/>
      <c r="AE17" s="4"/>
      <c r="AF17" s="7">
        <v>26.69</v>
      </c>
      <c r="AG17" s="8">
        <f t="shared" si="7"/>
        <v>9.93</v>
      </c>
      <c r="AH17" s="8">
        <f t="shared" si="8"/>
        <v>1.0251139488506517E-3</v>
      </c>
      <c r="AI17" s="8"/>
      <c r="AJ17" s="8"/>
      <c r="AK17" s="8"/>
      <c r="AL17" s="4"/>
      <c r="AM17" s="7">
        <v>27.69</v>
      </c>
      <c r="AN17" s="8">
        <f t="shared" si="9"/>
        <v>10.93</v>
      </c>
      <c r="AO17" s="8">
        <f t="shared" si="10"/>
        <v>5.1255697442532586E-4</v>
      </c>
      <c r="AP17" s="8"/>
      <c r="AQ17" s="8"/>
      <c r="AR17" s="8"/>
      <c r="AS17" s="4"/>
      <c r="AT17" s="7">
        <v>24.61</v>
      </c>
      <c r="AU17" s="8">
        <f t="shared" si="11"/>
        <v>7.8499999999999979</v>
      </c>
      <c r="AV17" s="8">
        <f t="shared" si="12"/>
        <v>4.3342557502650259E-3</v>
      </c>
      <c r="AW17" s="8"/>
      <c r="AX17" s="8"/>
      <c r="AY17" s="8"/>
      <c r="AZ17" s="4"/>
      <c r="BA17" s="7">
        <v>34.369999999999997</v>
      </c>
      <c r="BB17" s="8">
        <f t="shared" si="13"/>
        <v>17.609999999999996</v>
      </c>
      <c r="BC17" s="8">
        <f t="shared" si="14"/>
        <v>4.9987541345915477E-6</v>
      </c>
      <c r="BD17" s="8"/>
      <c r="BE17" s="8"/>
      <c r="BF17" s="8"/>
      <c r="BG17" s="4"/>
      <c r="BH17" s="7">
        <v>28.71</v>
      </c>
      <c r="BI17" s="8">
        <f t="shared" si="15"/>
        <v>11.95</v>
      </c>
      <c r="BJ17" s="8">
        <f t="shared" si="16"/>
        <v>2.5275022554721159E-4</v>
      </c>
      <c r="BK17" s="8"/>
      <c r="BL17" s="8"/>
      <c r="BM17" s="8"/>
      <c r="BN17" s="4"/>
      <c r="BO17" s="7">
        <v>25.79</v>
      </c>
      <c r="BP17" s="8">
        <f t="shared" si="17"/>
        <v>9.0299999999999976</v>
      </c>
      <c r="BQ17" s="8">
        <f t="shared" si="18"/>
        <v>1.9129302687244702E-3</v>
      </c>
      <c r="BR17" s="8"/>
      <c r="BS17" s="8"/>
      <c r="BT17" s="8"/>
      <c r="BU17" s="4"/>
      <c r="BV17" s="72">
        <v>42.27</v>
      </c>
      <c r="BW17" s="38">
        <f t="shared" si="19"/>
        <v>31.720000000000006</v>
      </c>
      <c r="BX17" s="38">
        <f t="shared" si="20"/>
        <v>2.8270177645493389E-10</v>
      </c>
      <c r="BY17" s="38"/>
      <c r="BZ17" s="38"/>
      <c r="CA17" s="43"/>
      <c r="CB17" s="31"/>
    </row>
    <row r="18" spans="2:80">
      <c r="B18" s="3">
        <v>78</v>
      </c>
      <c r="C18" s="2" t="s">
        <v>16</v>
      </c>
      <c r="D18" s="1" t="s">
        <v>12</v>
      </c>
      <c r="E18" s="7">
        <v>15.54</v>
      </c>
      <c r="F18" s="8">
        <f t="shared" si="0"/>
        <v>2.0989102449642091E-5</v>
      </c>
      <c r="G18" s="8"/>
      <c r="H18" s="8"/>
      <c r="I18" s="8"/>
      <c r="J18" s="4"/>
      <c r="K18" s="7">
        <v>25.11</v>
      </c>
      <c r="L18" s="10">
        <f t="shared" si="1"/>
        <v>9.57</v>
      </c>
      <c r="M18" s="8">
        <f t="shared" si="2"/>
        <v>1.3156577899079006E-3</v>
      </c>
      <c r="N18" s="8"/>
      <c r="O18" s="8"/>
      <c r="P18" s="8"/>
      <c r="Q18" s="4"/>
      <c r="R18" s="7">
        <v>27.05</v>
      </c>
      <c r="S18" s="8">
        <f t="shared" si="3"/>
        <v>11.510000000000002</v>
      </c>
      <c r="T18" s="8">
        <f t="shared" si="4"/>
        <v>3.4288204974072182E-4</v>
      </c>
      <c r="U18" s="8"/>
      <c r="V18" s="8"/>
      <c r="W18" s="8"/>
      <c r="X18" s="4"/>
      <c r="Y18" s="83">
        <v>24.83</v>
      </c>
      <c r="Z18" s="2">
        <f t="shared" si="5"/>
        <v>9.2899999999999991</v>
      </c>
      <c r="AA18" s="2">
        <f t="shared" si="6"/>
        <v>1.5974649581206681E-3</v>
      </c>
      <c r="AB18" s="2"/>
      <c r="AC18" s="2"/>
      <c r="AD18" s="2"/>
      <c r="AE18" s="1"/>
      <c r="AF18" s="7">
        <v>24.95</v>
      </c>
      <c r="AG18" s="8">
        <f t="shared" si="7"/>
        <v>9.41</v>
      </c>
      <c r="AH18" s="8">
        <f t="shared" si="8"/>
        <v>1.46996752676862E-3</v>
      </c>
      <c r="AI18" s="8"/>
      <c r="AJ18" s="8"/>
      <c r="AK18" s="8"/>
      <c r="AL18" s="4"/>
      <c r="AM18" s="7">
        <v>26.76</v>
      </c>
      <c r="AN18" s="8">
        <f t="shared" si="9"/>
        <v>11.220000000000002</v>
      </c>
      <c r="AO18" s="8">
        <f t="shared" si="10"/>
        <v>4.1922140451062135E-4</v>
      </c>
      <c r="AP18" s="8"/>
      <c r="AQ18" s="8"/>
      <c r="AR18" s="8"/>
      <c r="AS18" s="4"/>
      <c r="AT18" s="78">
        <v>22.35</v>
      </c>
      <c r="AU18" s="8">
        <f t="shared" si="11"/>
        <v>6.8100000000000023</v>
      </c>
      <c r="AV18" s="8">
        <f t="shared" si="12"/>
        <v>8.9122165302220439E-3</v>
      </c>
      <c r="AW18" s="8"/>
      <c r="AX18" s="8"/>
      <c r="AY18" s="8"/>
      <c r="AZ18" s="4"/>
      <c r="BA18" s="78">
        <v>32.06</v>
      </c>
      <c r="BB18" s="8">
        <f t="shared" si="13"/>
        <v>16.520000000000003</v>
      </c>
      <c r="BC18" s="8">
        <f t="shared" si="14"/>
        <v>1.0641049700549347E-5</v>
      </c>
      <c r="BD18" s="8"/>
      <c r="BE18" s="8"/>
      <c r="BF18" s="8"/>
      <c r="BG18" s="4"/>
      <c r="BH18" s="7">
        <v>24.74</v>
      </c>
      <c r="BI18" s="2">
        <f t="shared" si="15"/>
        <v>9.1999999999999993</v>
      </c>
      <c r="BJ18" s="2">
        <f t="shared" si="16"/>
        <v>1.7002940689377439E-3</v>
      </c>
      <c r="BK18" s="2"/>
      <c r="BL18" s="2"/>
      <c r="BM18" s="2"/>
      <c r="BN18" s="1"/>
      <c r="BO18" s="3">
        <v>24.7</v>
      </c>
      <c r="BP18" s="2">
        <f t="shared" si="17"/>
        <v>9.16</v>
      </c>
      <c r="BQ18" s="2">
        <f t="shared" si="18"/>
        <v>1.7480958416561969E-3</v>
      </c>
      <c r="BR18" s="2"/>
      <c r="BS18" s="2"/>
      <c r="BT18" s="2"/>
      <c r="BU18" s="1"/>
      <c r="BV18" s="88">
        <v>38.78</v>
      </c>
      <c r="BW18" s="40">
        <f t="shared" si="19"/>
        <v>29.21</v>
      </c>
      <c r="BX18" s="40">
        <f t="shared" si="20"/>
        <v>1.6103260802251568E-9</v>
      </c>
      <c r="BY18" s="40"/>
      <c r="BZ18" s="40"/>
      <c r="CA18" s="44"/>
      <c r="CB18" s="47"/>
    </row>
    <row r="19" spans="2:80">
      <c r="B19" s="11">
        <v>25</v>
      </c>
      <c r="C19" s="12" t="s">
        <v>13</v>
      </c>
      <c r="D19" s="13" t="s">
        <v>29</v>
      </c>
      <c r="E19" s="11">
        <v>16.45</v>
      </c>
      <c r="F19" s="12">
        <f t="shared" si="0"/>
        <v>1.1170087401928924E-5</v>
      </c>
      <c r="G19" s="12">
        <f>AVERAGE(F19,F21)</f>
        <v>1.0281486928140814E-5</v>
      </c>
      <c r="H19" s="12">
        <f>STDEV(F19:F21)</f>
        <v>1.3557829895238166E-6</v>
      </c>
      <c r="I19" s="12"/>
      <c r="J19" s="13"/>
      <c r="K19" s="11">
        <v>26.23</v>
      </c>
      <c r="L19" s="12">
        <f t="shared" si="1"/>
        <v>9.7800000000000011</v>
      </c>
      <c r="M19" s="12">
        <f t="shared" si="2"/>
        <v>1.137435143035601E-3</v>
      </c>
      <c r="N19" s="12">
        <f>AVERAGE(M19,M21)</f>
        <v>1.0920444575218493E-3</v>
      </c>
      <c r="O19" s="12">
        <f>STDEV(M19,M21)</f>
        <v>6.4192123058959383E-5</v>
      </c>
      <c r="P19" s="12"/>
      <c r="Q19" s="13"/>
      <c r="R19" s="11">
        <v>25.9</v>
      </c>
      <c r="S19" s="12">
        <f t="shared" ref="S19:S36" si="21">R19-E19</f>
        <v>9.4499999999999993</v>
      </c>
      <c r="T19" s="12">
        <f t="shared" ref="T19:T36" si="22">2^-S19</f>
        <v>1.4297711874469007E-3</v>
      </c>
      <c r="U19" s="12">
        <f>AVERAGE(T19:T21)</f>
        <v>1.5093651466468955E-3</v>
      </c>
      <c r="V19" s="12">
        <f>STDEV(T19:T21)</f>
        <v>2.6954300227640743E-4</v>
      </c>
      <c r="W19" s="12"/>
      <c r="X19" s="13"/>
      <c r="Y19" s="11">
        <v>25.47</v>
      </c>
      <c r="Z19" s="12">
        <f t="shared" ref="Z19:Z36" si="23">Y19-E19</f>
        <v>9.02</v>
      </c>
      <c r="AA19" s="12">
        <f t="shared" ref="AA19:AA36" si="24">2^-Z19</f>
        <v>1.9262357509635931E-3</v>
      </c>
      <c r="AB19" s="12">
        <f>AVERAGE(AA19:AA21)</f>
        <v>1.8443867297238854E-3</v>
      </c>
      <c r="AC19" s="12">
        <f>STDEV(AA19:AA21)</f>
        <v>1.6560010475219567E-4</v>
      </c>
      <c r="AD19" s="12"/>
      <c r="AE19" s="13"/>
      <c r="AF19" s="11">
        <v>25.15</v>
      </c>
      <c r="AG19" s="12">
        <f t="shared" ref="AG19:AG36" si="25">AF19-E19</f>
        <v>8.6999999999999993</v>
      </c>
      <c r="AH19" s="12">
        <f t="shared" ref="AH19:AH36" si="26">2^-AG19</f>
        <v>2.4045789323142923E-3</v>
      </c>
      <c r="AI19" s="12">
        <f>AVERAGE(AH19:AH21)</f>
        <v>1.6888940392804977E-3</v>
      </c>
      <c r="AJ19" s="12">
        <f>STDEV(AH19:AH21)</f>
        <v>6.3303501864889916E-4</v>
      </c>
      <c r="AK19" s="12"/>
      <c r="AL19" s="13"/>
      <c r="AM19" s="11">
        <v>27.31</v>
      </c>
      <c r="AN19" s="12">
        <f t="shared" ref="AN19:AN36" si="27">AM19-E19</f>
        <v>10.86</v>
      </c>
      <c r="AO19" s="12">
        <f t="shared" ref="AO19:AO36" si="28">2^-AN19</f>
        <v>5.3803960736162684E-4</v>
      </c>
      <c r="AP19" s="12">
        <f>AVERAGE(AO19:AO21)</f>
        <v>5.6734752752325278E-4</v>
      </c>
      <c r="AQ19" s="12">
        <f>STDEV(AO19:AO21)</f>
        <v>6.7262140254173205E-5</v>
      </c>
      <c r="AR19" s="12"/>
      <c r="AS19" s="13"/>
      <c r="AT19" s="11">
        <v>23.38</v>
      </c>
      <c r="AU19" s="12">
        <f t="shared" ref="AU19:AU36" si="29">AT19-E19</f>
        <v>6.93</v>
      </c>
      <c r="AV19" s="12">
        <f t="shared" ref="AV19:AV36" si="30">2^-AU19</f>
        <v>8.2009115908052155E-3</v>
      </c>
      <c r="AW19" s="12">
        <f>AVERAGE(AV19:AV21)</f>
        <v>7.1692959422809711E-3</v>
      </c>
      <c r="AX19" s="12">
        <f>STDEV(AV19:AV21)</f>
        <v>2.4289971541366692E-3</v>
      </c>
      <c r="AY19" s="12"/>
      <c r="AZ19" s="13"/>
      <c r="BA19" s="11">
        <v>34.94</v>
      </c>
      <c r="BB19" s="12">
        <f t="shared" ref="BB19:BB36" si="31">BA19-E19</f>
        <v>18.489999999999998</v>
      </c>
      <c r="BC19" s="12">
        <f t="shared" ref="BC19:BC36" si="32">2^-BB19</f>
        <v>2.7161601936284538E-6</v>
      </c>
      <c r="BD19" s="12">
        <f>AVERAGE(BC19:BC21)</f>
        <v>4.4747258840295072E-6</v>
      </c>
      <c r="BE19" s="12">
        <f>STDEV(BC19:BC21)</f>
        <v>3.1579881553381224E-6</v>
      </c>
      <c r="BF19" s="12"/>
      <c r="BG19" s="13"/>
      <c r="BH19" s="11">
        <v>38.89</v>
      </c>
      <c r="BI19" s="12">
        <f t="shared" si="15"/>
        <v>22.44</v>
      </c>
      <c r="BJ19" s="12">
        <f t="shared" si="16"/>
        <v>1.7574658599985862E-7</v>
      </c>
      <c r="BK19" s="12">
        <f>AVERAGE(BJ19:BJ21)</f>
        <v>2.5219248552702522E-7</v>
      </c>
      <c r="BL19" s="12">
        <f>STDEV(BJ19:BJ21)</f>
        <v>1.3865443844311985E-7</v>
      </c>
      <c r="BM19" s="12"/>
      <c r="BN19" s="13"/>
      <c r="BO19" s="11">
        <v>27.06</v>
      </c>
      <c r="BP19" s="12">
        <f t="shared" si="17"/>
        <v>10.61</v>
      </c>
      <c r="BQ19" s="12">
        <f t="shared" si="18"/>
        <v>6.398405292277168E-4</v>
      </c>
      <c r="BR19" s="12">
        <f>AVERAGE(BQ19:BQ21)</f>
        <v>8.2937752600687267E-4</v>
      </c>
      <c r="BS19" s="12">
        <f>STDEV(BQ19:BQ21)</f>
        <v>1.8254490656982155E-4</v>
      </c>
      <c r="BT19" s="12"/>
      <c r="BU19" s="13"/>
      <c r="BV19" s="11">
        <v>42.88</v>
      </c>
      <c r="BW19" s="12">
        <f t="shared" ref="BW19:BW36" si="33">BV19-E19</f>
        <v>26.430000000000003</v>
      </c>
      <c r="BX19" s="12">
        <f t="shared" ref="BX19:BX36" si="34">2^-BW19</f>
        <v>1.1060562511004849E-8</v>
      </c>
      <c r="BY19" s="36">
        <f>AVERAGE(BX19:BX21)</f>
        <v>5.4813646209730031E-9</v>
      </c>
      <c r="BZ19" s="36">
        <f>STDEV(BX19:BX21)</f>
        <v>4.8432650672925209E-9</v>
      </c>
      <c r="CA19" s="12"/>
      <c r="CB19" s="13"/>
    </row>
    <row r="20" spans="2:80">
      <c r="B20" s="78">
        <v>26</v>
      </c>
      <c r="C20" s="8" t="s">
        <v>13</v>
      </c>
      <c r="D20" s="4" t="s">
        <v>29</v>
      </c>
      <c r="E20" s="7">
        <v>16.34</v>
      </c>
      <c r="F20" s="8">
        <f t="shared" si="0"/>
        <v>1.2055073728384054E-5</v>
      </c>
      <c r="G20" s="8"/>
      <c r="H20" s="8"/>
      <c r="I20" s="8"/>
      <c r="J20" s="4"/>
      <c r="K20" s="78">
        <v>27.05</v>
      </c>
      <c r="L20" s="8">
        <f t="shared" si="1"/>
        <v>10.71</v>
      </c>
      <c r="M20" s="8">
        <f t="shared" si="2"/>
        <v>5.9699232309183017E-4</v>
      </c>
      <c r="N20" s="8"/>
      <c r="O20" s="8"/>
      <c r="P20" s="8"/>
      <c r="Q20" s="4"/>
      <c r="R20" s="7">
        <v>25.94</v>
      </c>
      <c r="S20" s="8">
        <f t="shared" si="21"/>
        <v>9.6000000000000014</v>
      </c>
      <c r="T20" s="8">
        <f t="shared" si="22"/>
        <v>1.2885819441141534E-3</v>
      </c>
      <c r="U20" s="8"/>
      <c r="V20" s="8"/>
      <c r="W20" s="8"/>
      <c r="X20" s="4"/>
      <c r="Y20" s="7">
        <v>25.58</v>
      </c>
      <c r="Z20" s="8">
        <f t="shared" si="23"/>
        <v>9.2399999999999984</v>
      </c>
      <c r="AA20" s="8">
        <f t="shared" si="24"/>
        <v>1.6537994382080634E-3</v>
      </c>
      <c r="AB20" s="8"/>
      <c r="AC20" s="8"/>
      <c r="AD20" s="8"/>
      <c r="AE20" s="4"/>
      <c r="AF20" s="7">
        <v>26.04</v>
      </c>
      <c r="AG20" s="8">
        <f t="shared" si="25"/>
        <v>9.6999999999999993</v>
      </c>
      <c r="AH20" s="8">
        <f t="shared" si="26"/>
        <v>1.2022894661571459E-3</v>
      </c>
      <c r="AI20" s="8"/>
      <c r="AJ20" s="8"/>
      <c r="AK20" s="8"/>
      <c r="AL20" s="4"/>
      <c r="AM20" s="7">
        <v>27.25</v>
      </c>
      <c r="AN20" s="8">
        <f t="shared" si="27"/>
        <v>10.91</v>
      </c>
      <c r="AO20" s="8">
        <f t="shared" si="28"/>
        <v>5.1971200315105491E-4</v>
      </c>
      <c r="AP20" s="8"/>
      <c r="AQ20" s="8"/>
      <c r="AR20" s="8"/>
      <c r="AS20" s="4"/>
      <c r="AT20" s="7">
        <v>24.17</v>
      </c>
      <c r="AU20" s="8">
        <f t="shared" si="29"/>
        <v>7.8300000000000018</v>
      </c>
      <c r="AV20" s="8">
        <f t="shared" si="30"/>
        <v>4.3947597058156549E-3</v>
      </c>
      <c r="AW20" s="8"/>
      <c r="AX20" s="8"/>
      <c r="AY20" s="8"/>
      <c r="AZ20" s="4"/>
      <c r="BA20" s="7">
        <v>34.9</v>
      </c>
      <c r="BB20" s="8">
        <f t="shared" si="31"/>
        <v>18.559999999999999</v>
      </c>
      <c r="BC20" s="8">
        <f t="shared" si="32"/>
        <v>2.5875174092248412E-6</v>
      </c>
      <c r="BD20" s="8"/>
      <c r="BE20" s="8"/>
      <c r="BF20" s="8"/>
      <c r="BG20" s="4"/>
      <c r="BH20" s="7">
        <v>38.840000000000003</v>
      </c>
      <c r="BI20" s="8">
        <f t="shared" si="15"/>
        <v>22.500000000000004</v>
      </c>
      <c r="BJ20" s="8">
        <f t="shared" si="16"/>
        <v>1.6858739404357595E-7</v>
      </c>
      <c r="BK20" s="8"/>
      <c r="BL20" s="8"/>
      <c r="BM20" s="8"/>
      <c r="BN20" s="4"/>
      <c r="BO20" s="7">
        <v>26.55</v>
      </c>
      <c r="BP20" s="8">
        <f t="shared" si="17"/>
        <v>10.210000000000001</v>
      </c>
      <c r="BQ20" s="8">
        <f t="shared" si="18"/>
        <v>8.4427463994908678E-4</v>
      </c>
      <c r="BR20" s="8"/>
      <c r="BS20" s="8"/>
      <c r="BT20" s="8"/>
      <c r="BU20" s="4"/>
      <c r="BV20" s="7">
        <v>45</v>
      </c>
      <c r="BW20" s="8">
        <f t="shared" si="33"/>
        <v>28.66</v>
      </c>
      <c r="BX20" s="8">
        <f t="shared" si="34"/>
        <v>2.3576553798658387E-9</v>
      </c>
      <c r="BY20" s="38"/>
      <c r="BZ20" s="38"/>
      <c r="CA20" s="8"/>
      <c r="CB20" s="4"/>
    </row>
    <row r="21" spans="2:80">
      <c r="B21" s="7">
        <v>27</v>
      </c>
      <c r="C21" s="8" t="s">
        <v>13</v>
      </c>
      <c r="D21" s="4" t="s">
        <v>29</v>
      </c>
      <c r="E21" s="7">
        <v>16.7</v>
      </c>
      <c r="F21" s="8">
        <f t="shared" si="0"/>
        <v>9.3928864543527042E-6</v>
      </c>
      <c r="G21" s="8"/>
      <c r="H21" s="8"/>
      <c r="I21" s="8"/>
      <c r="J21" s="4"/>
      <c r="K21" s="7">
        <v>26.6</v>
      </c>
      <c r="L21" s="8">
        <f t="shared" si="1"/>
        <v>9.9000000000000021</v>
      </c>
      <c r="M21" s="8">
        <f t="shared" si="2"/>
        <v>1.0466537720080979E-3</v>
      </c>
      <c r="N21" s="8"/>
      <c r="O21" s="8"/>
      <c r="P21" s="8"/>
      <c r="Q21" s="4"/>
      <c r="R21" s="7">
        <v>25.81</v>
      </c>
      <c r="S21" s="8">
        <f t="shared" si="21"/>
        <v>9.11</v>
      </c>
      <c r="T21" s="8">
        <f t="shared" si="22"/>
        <v>1.809742308379632E-3</v>
      </c>
      <c r="U21" s="8"/>
      <c r="V21" s="8"/>
      <c r="W21" s="8"/>
      <c r="X21" s="4"/>
      <c r="Y21" s="7">
        <v>25.7</v>
      </c>
      <c r="Z21" s="8">
        <f t="shared" si="23"/>
        <v>9</v>
      </c>
      <c r="AA21" s="8">
        <f t="shared" si="24"/>
        <v>1.953125E-3</v>
      </c>
      <c r="AB21" s="8"/>
      <c r="AC21" s="8"/>
      <c r="AD21" s="8"/>
      <c r="AE21" s="4"/>
      <c r="AF21" s="7">
        <v>26.12</v>
      </c>
      <c r="AG21" s="8">
        <f t="shared" si="25"/>
        <v>9.4200000000000017</v>
      </c>
      <c r="AH21" s="8">
        <f t="shared" si="26"/>
        <v>1.4598137193700552E-3</v>
      </c>
      <c r="AI21" s="8"/>
      <c r="AJ21" s="8"/>
      <c r="AK21" s="8"/>
      <c r="AL21" s="4"/>
      <c r="AM21" s="7">
        <v>27.3</v>
      </c>
      <c r="AN21" s="8">
        <f t="shared" si="27"/>
        <v>10.600000000000001</v>
      </c>
      <c r="AO21" s="8">
        <f t="shared" si="28"/>
        <v>6.442909720570767E-4</v>
      </c>
      <c r="AP21" s="8"/>
      <c r="AQ21" s="8"/>
      <c r="AR21" s="8"/>
      <c r="AS21" s="4"/>
      <c r="AT21" s="7">
        <v>23.51</v>
      </c>
      <c r="AU21" s="8">
        <f>AT21-E21</f>
        <v>6.8100000000000023</v>
      </c>
      <c r="AV21" s="8">
        <f t="shared" si="30"/>
        <v>8.9122165302220439E-3</v>
      </c>
      <c r="AW21" s="8"/>
      <c r="AX21" s="8"/>
      <c r="AY21" s="8"/>
      <c r="AZ21" s="4"/>
      <c r="BA21" s="7">
        <v>33.61</v>
      </c>
      <c r="BB21" s="8">
        <f t="shared" si="31"/>
        <v>16.91</v>
      </c>
      <c r="BC21" s="8">
        <f t="shared" si="32"/>
        <v>8.1205000492352279E-6</v>
      </c>
      <c r="BD21" s="8"/>
      <c r="BE21" s="8"/>
      <c r="BF21" s="8"/>
      <c r="BG21" s="4"/>
      <c r="BH21" s="7">
        <v>37.909999999999997</v>
      </c>
      <c r="BI21" s="8">
        <f t="shared" si="15"/>
        <v>21.209999999999997</v>
      </c>
      <c r="BJ21" s="8">
        <f t="shared" si="16"/>
        <v>4.1224347653764114E-7</v>
      </c>
      <c r="BK21" s="8"/>
      <c r="BL21" s="8"/>
      <c r="BM21" s="8"/>
      <c r="BN21" s="4"/>
      <c r="BO21" s="7">
        <v>26.66</v>
      </c>
      <c r="BP21" s="8">
        <f t="shared" si="17"/>
        <v>9.9600000000000009</v>
      </c>
      <c r="BQ21" s="8">
        <f t="shared" si="18"/>
        <v>1.0040174088438143E-3</v>
      </c>
      <c r="BR21" s="8"/>
      <c r="BS21" s="8"/>
      <c r="BT21" s="8"/>
      <c r="BU21" s="4"/>
      <c r="BV21" s="7">
        <v>45</v>
      </c>
      <c r="BW21" s="8">
        <f t="shared" si="33"/>
        <v>28.3</v>
      </c>
      <c r="BX21" s="8">
        <f t="shared" si="34"/>
        <v>3.0258759720483204E-9</v>
      </c>
      <c r="BY21" s="38"/>
      <c r="BZ21" s="38"/>
      <c r="CA21" s="8"/>
      <c r="CB21" s="4"/>
    </row>
    <row r="22" spans="2:80">
      <c r="B22" s="7">
        <v>49</v>
      </c>
      <c r="C22" s="8" t="s">
        <v>14</v>
      </c>
      <c r="D22" s="4" t="s">
        <v>29</v>
      </c>
      <c r="E22" s="7">
        <v>16.510000000000002</v>
      </c>
      <c r="F22" s="8">
        <f t="shared" si="0"/>
        <v>1.0715064054397562E-5</v>
      </c>
      <c r="G22" s="8">
        <f>AVERAGE(F22:F24)</f>
        <v>1.1636220972528632E-5</v>
      </c>
      <c r="H22" s="8">
        <f>STDEV(F22:F24)</f>
        <v>1.2822446889368994E-6</v>
      </c>
      <c r="I22" s="8"/>
      <c r="J22" s="4"/>
      <c r="K22" s="7">
        <v>25.57</v>
      </c>
      <c r="L22" s="8">
        <f t="shared" si="1"/>
        <v>9.0599999999999987</v>
      </c>
      <c r="M22" s="8">
        <f t="shared" si="2"/>
        <v>1.8735627330571593E-3</v>
      </c>
      <c r="N22" s="8">
        <f>AVERAGE(M22:M24)</f>
        <v>1.8866449992300466E-3</v>
      </c>
      <c r="O22" s="8">
        <f>STDEV(M22:M24)</f>
        <v>6.1360967635739271E-4</v>
      </c>
      <c r="P22" s="8"/>
      <c r="Q22" s="4"/>
      <c r="R22" s="7">
        <v>26.42</v>
      </c>
      <c r="S22" s="8">
        <f t="shared" si="21"/>
        <v>9.91</v>
      </c>
      <c r="T22" s="8">
        <f t="shared" si="22"/>
        <v>1.039424006302109E-3</v>
      </c>
      <c r="U22" s="8">
        <f>AVERAGE(T22:T24)</f>
        <v>1.0090645543687222E-3</v>
      </c>
      <c r="V22" s="8">
        <f>STDEV(T22:T24)</f>
        <v>4.5660282279749953E-4</v>
      </c>
      <c r="W22" s="8"/>
      <c r="X22" s="4"/>
      <c r="Y22" s="7">
        <v>26.39</v>
      </c>
      <c r="Z22" s="8">
        <f t="shared" si="23"/>
        <v>9.879999999999999</v>
      </c>
      <c r="AA22" s="8">
        <f t="shared" si="24"/>
        <v>1.0612645141856042E-3</v>
      </c>
      <c r="AB22" s="8">
        <f>AVERAGE(AA22:AA24)</f>
        <v>9.4269300849362571E-4</v>
      </c>
      <c r="AC22" s="8">
        <f>STDEV(AA22:AA24)</f>
        <v>4.1798436531225537E-4</v>
      </c>
      <c r="AD22" s="8"/>
      <c r="AE22" s="4"/>
      <c r="AF22" s="7">
        <v>24.07</v>
      </c>
      <c r="AG22" s="8">
        <f t="shared" si="25"/>
        <v>7.5599999999999987</v>
      </c>
      <c r="AH22" s="8">
        <f t="shared" si="26"/>
        <v>5.2992356540924749E-3</v>
      </c>
      <c r="AI22" s="8">
        <f>AVERAGE(AH22:AH24)</f>
        <v>3.4041311163621932E-3</v>
      </c>
      <c r="AJ22" s="8">
        <f>STDEV(AH22:AH24)</f>
        <v>1.6434137265072188E-3</v>
      </c>
      <c r="AK22" s="8"/>
      <c r="AL22" s="4"/>
      <c r="AM22" s="7">
        <v>27.19</v>
      </c>
      <c r="AN22" s="8">
        <f t="shared" si="27"/>
        <v>10.68</v>
      </c>
      <c r="AO22" s="8">
        <f t="shared" si="28"/>
        <v>6.095364008308655E-4</v>
      </c>
      <c r="AP22" s="8">
        <f>AVERAGE(AO22:AO24)</f>
        <v>5.6065020890226505E-4</v>
      </c>
      <c r="AQ22" s="8">
        <f>STDEV(AO22:AO24)</f>
        <v>4.2702152623191326E-5</v>
      </c>
      <c r="AR22" s="8"/>
      <c r="AS22" s="4"/>
      <c r="AT22" s="7">
        <v>23.21</v>
      </c>
      <c r="AU22" s="8">
        <f t="shared" si="29"/>
        <v>6.6999999999999993</v>
      </c>
      <c r="AV22" s="8">
        <f t="shared" si="30"/>
        <v>9.6183157292571621E-3</v>
      </c>
      <c r="AW22" s="8">
        <f>AVERAGE(AV22:AV24)</f>
        <v>7.5727514169454391E-3</v>
      </c>
      <c r="AX22" s="8">
        <f>STDEV(AV22:AV24)</f>
        <v>2.0861704332924089E-3</v>
      </c>
      <c r="AY22" s="8"/>
      <c r="AZ22" s="4"/>
      <c r="BA22" s="7">
        <v>32.6</v>
      </c>
      <c r="BB22" s="8">
        <f t="shared" si="31"/>
        <v>16.09</v>
      </c>
      <c r="BC22" s="8">
        <f t="shared" si="32"/>
        <v>1.4335979449676704E-5</v>
      </c>
      <c r="BD22" s="8">
        <f>AVERAGE(BC22:BC24)</f>
        <v>8.7788512208418648E-6</v>
      </c>
      <c r="BE22" s="8">
        <f>STDEV(BC22:BC24)</f>
        <v>4.8304950781014965E-6</v>
      </c>
      <c r="BF22" s="8"/>
      <c r="BG22" s="4"/>
      <c r="BH22" s="7">
        <v>37.450000000000003</v>
      </c>
      <c r="BI22" s="8">
        <f t="shared" si="15"/>
        <v>20.94</v>
      </c>
      <c r="BJ22" s="8">
        <f t="shared" si="16"/>
        <v>4.9708641092353878E-7</v>
      </c>
      <c r="BK22" s="8">
        <f>AVERAGE(BJ22:BJ24)</f>
        <v>9.4923598473982424E-7</v>
      </c>
      <c r="BL22" s="8">
        <f>STDEV(BJ22:BJ24)</f>
        <v>7.2008201292818396E-7</v>
      </c>
      <c r="BM22" s="8"/>
      <c r="BN22" s="4"/>
      <c r="BO22" s="7">
        <v>26.77</v>
      </c>
      <c r="BP22" s="8">
        <f t="shared" si="17"/>
        <v>10.259999999999998</v>
      </c>
      <c r="BQ22" s="8">
        <f t="shared" si="18"/>
        <v>8.1551554631676846E-4</v>
      </c>
      <c r="BR22" s="8">
        <f>AVERAGE(BQ22:BQ24)</f>
        <v>9.4390945918327229E-4</v>
      </c>
      <c r="BS22" s="8">
        <f>STDEV(BQ22:BQ24)</f>
        <v>2.6140896503611366E-4</v>
      </c>
      <c r="BT22" s="8"/>
      <c r="BU22" s="4"/>
      <c r="BV22" s="7">
        <v>43.2</v>
      </c>
      <c r="BW22" s="8">
        <f t="shared" si="33"/>
        <v>26.69</v>
      </c>
      <c r="BX22" s="8">
        <f t="shared" si="34"/>
        <v>9.2365421350224779E-9</v>
      </c>
      <c r="BY22" s="38">
        <f>AVERAGE(BX22:BX24)</f>
        <v>1.2113335678249678E-8</v>
      </c>
      <c r="BZ22" s="38">
        <f>STDEV(BX22:BX24)</f>
        <v>3.798946859760729E-9</v>
      </c>
      <c r="CA22" s="8"/>
      <c r="CB22" s="4"/>
    </row>
    <row r="23" spans="2:80">
      <c r="B23" s="7">
        <v>50</v>
      </c>
      <c r="C23" s="8" t="s">
        <v>14</v>
      </c>
      <c r="D23" s="4" t="s">
        <v>29</v>
      </c>
      <c r="E23" s="7">
        <v>16.46</v>
      </c>
      <c r="F23" s="8">
        <f t="shared" si="0"/>
        <v>1.1092929972231379E-5</v>
      </c>
      <c r="G23" s="8"/>
      <c r="H23" s="8"/>
      <c r="I23" s="8"/>
      <c r="J23" s="4"/>
      <c r="K23" s="7">
        <v>25.1</v>
      </c>
      <c r="L23" s="8">
        <f t="shared" si="1"/>
        <v>8.64</v>
      </c>
      <c r="M23" s="8">
        <f t="shared" si="2"/>
        <v>2.506691206177547E-3</v>
      </c>
      <c r="N23" s="8"/>
      <c r="O23" s="8"/>
      <c r="P23" s="8"/>
      <c r="Q23" s="4"/>
      <c r="R23" s="7">
        <v>25.89</v>
      </c>
      <c r="S23" s="8">
        <f t="shared" si="21"/>
        <v>9.43</v>
      </c>
      <c r="T23" s="8">
        <f t="shared" si="22"/>
        <v>1.449730049442431E-3</v>
      </c>
      <c r="U23" s="8"/>
      <c r="V23" s="8"/>
      <c r="W23" s="8"/>
      <c r="X23" s="4"/>
      <c r="Y23" s="7">
        <v>26.06</v>
      </c>
      <c r="Z23" s="8">
        <f t="shared" si="23"/>
        <v>9.5999999999999979</v>
      </c>
      <c r="AA23" s="8">
        <f t="shared" si="24"/>
        <v>1.2885819441141569E-3</v>
      </c>
      <c r="AB23" s="8"/>
      <c r="AC23" s="8"/>
      <c r="AD23" s="8"/>
      <c r="AE23" s="4"/>
      <c r="AF23" s="7">
        <v>25.08</v>
      </c>
      <c r="AG23" s="8">
        <f t="shared" si="25"/>
        <v>8.6199999999999974</v>
      </c>
      <c r="AH23" s="8">
        <f t="shared" si="26"/>
        <v>2.5416833114100322E-3</v>
      </c>
      <c r="AI23" s="8"/>
      <c r="AJ23" s="8"/>
      <c r="AK23" s="8"/>
      <c r="AL23" s="4"/>
      <c r="AM23" s="7">
        <v>27.31</v>
      </c>
      <c r="AN23" s="8">
        <f t="shared" si="27"/>
        <v>10.849999999999998</v>
      </c>
      <c r="AO23" s="8">
        <f t="shared" si="28"/>
        <v>5.4178196878312856E-4</v>
      </c>
      <c r="AP23" s="8"/>
      <c r="AQ23" s="8"/>
      <c r="AR23" s="8"/>
      <c r="AS23" s="4"/>
      <c r="AT23" s="7">
        <v>23.49</v>
      </c>
      <c r="AU23" s="8">
        <f t="shared" si="29"/>
        <v>7.0299999999999976</v>
      </c>
      <c r="AV23" s="8">
        <f t="shared" si="30"/>
        <v>7.6517210748978824E-3</v>
      </c>
      <c r="AW23" s="8"/>
      <c r="AX23" s="8"/>
      <c r="AY23" s="8"/>
      <c r="AZ23" s="4"/>
      <c r="BA23" s="7">
        <v>33.909999999999997</v>
      </c>
      <c r="BB23" s="8">
        <f t="shared" si="31"/>
        <v>17.449999999999996</v>
      </c>
      <c r="BC23" s="8">
        <f t="shared" si="32"/>
        <v>5.5850437009644711E-6</v>
      </c>
      <c r="BD23" s="8"/>
      <c r="BE23" s="8"/>
      <c r="BF23" s="8"/>
      <c r="BG23" s="4"/>
      <c r="BH23" s="7">
        <v>37.200000000000003</v>
      </c>
      <c r="BI23" s="8">
        <f t="shared" si="15"/>
        <v>20.740000000000002</v>
      </c>
      <c r="BJ23" s="8">
        <f t="shared" si="16"/>
        <v>5.7100234251924913E-7</v>
      </c>
      <c r="BK23" s="8"/>
      <c r="BL23" s="8"/>
      <c r="BM23" s="8"/>
      <c r="BN23" s="4"/>
      <c r="BO23" s="7">
        <v>26.11</v>
      </c>
      <c r="BP23" s="8">
        <f t="shared" si="17"/>
        <v>9.6499999999999986</v>
      </c>
      <c r="BQ23" s="8">
        <f t="shared" si="18"/>
        <v>1.2446881126164688E-3</v>
      </c>
      <c r="BR23" s="8"/>
      <c r="BS23" s="8"/>
      <c r="BT23" s="8"/>
      <c r="BU23" s="4"/>
      <c r="BV23" s="7">
        <v>42.32</v>
      </c>
      <c r="BW23" s="8">
        <f t="shared" si="33"/>
        <v>25.86</v>
      </c>
      <c r="BX23" s="8">
        <f t="shared" si="34"/>
        <v>1.6419665752002752E-8</v>
      </c>
      <c r="BY23" s="38"/>
      <c r="BZ23" s="38"/>
      <c r="CA23" s="8"/>
      <c r="CB23" s="4"/>
    </row>
    <row r="24" spans="2:80">
      <c r="B24" s="7">
        <v>51</v>
      </c>
      <c r="C24" s="8" t="s">
        <v>14</v>
      </c>
      <c r="D24" s="4" t="s">
        <v>29</v>
      </c>
      <c r="E24" s="7">
        <v>16.22</v>
      </c>
      <c r="F24" s="8">
        <f t="shared" si="0"/>
        <v>1.3100668890956956E-5</v>
      </c>
      <c r="G24" s="8"/>
      <c r="H24" s="8"/>
      <c r="I24" s="8"/>
      <c r="J24" s="4"/>
      <c r="K24" s="7">
        <v>25.83</v>
      </c>
      <c r="L24" s="8">
        <f t="shared" si="1"/>
        <v>9.61</v>
      </c>
      <c r="M24" s="8">
        <f t="shared" si="2"/>
        <v>1.2796810584554338E-3</v>
      </c>
      <c r="N24" s="8"/>
      <c r="O24" s="8"/>
      <c r="P24" s="8"/>
      <c r="Q24" s="4"/>
      <c r="R24" s="7">
        <v>27.08</v>
      </c>
      <c r="S24" s="8">
        <f t="shared" si="21"/>
        <v>10.86</v>
      </c>
      <c r="T24" s="8">
        <f t="shared" si="22"/>
        <v>5.3803960736162684E-4</v>
      </c>
      <c r="U24" s="8"/>
      <c r="V24" s="8"/>
      <c r="W24" s="8"/>
      <c r="X24" s="4"/>
      <c r="Y24" s="7">
        <v>27.25</v>
      </c>
      <c r="Z24" s="8">
        <f t="shared" si="23"/>
        <v>11.030000000000001</v>
      </c>
      <c r="AA24" s="8">
        <f t="shared" si="24"/>
        <v>4.7823256718111619E-4</v>
      </c>
      <c r="AB24" s="8"/>
      <c r="AC24" s="8"/>
      <c r="AD24" s="8"/>
      <c r="AE24" s="4"/>
      <c r="AF24" s="7">
        <v>24.94</v>
      </c>
      <c r="AG24" s="8">
        <f t="shared" si="25"/>
        <v>8.7200000000000024</v>
      </c>
      <c r="AH24" s="8">
        <f t="shared" si="26"/>
        <v>2.3714743835840726E-3</v>
      </c>
      <c r="AI24" s="8"/>
      <c r="AJ24" s="8"/>
      <c r="AK24" s="8"/>
      <c r="AL24" s="4"/>
      <c r="AM24" s="7">
        <v>27.1</v>
      </c>
      <c r="AN24" s="8">
        <f t="shared" si="27"/>
        <v>10.880000000000003</v>
      </c>
      <c r="AO24" s="8">
        <f t="shared" si="28"/>
        <v>5.3063225709280111E-4</v>
      </c>
      <c r="AP24" s="8"/>
      <c r="AQ24" s="8"/>
      <c r="AR24" s="8"/>
      <c r="AS24" s="4"/>
      <c r="AT24" s="7">
        <v>23.74</v>
      </c>
      <c r="AU24" s="8">
        <f t="shared" si="29"/>
        <v>7.52</v>
      </c>
      <c r="AV24" s="8">
        <f t="shared" si="30"/>
        <v>5.4482174466812744E-3</v>
      </c>
      <c r="AW24" s="8"/>
      <c r="AX24" s="8"/>
      <c r="AY24" s="8"/>
      <c r="AZ24" s="4"/>
      <c r="BA24" s="7">
        <v>33.47</v>
      </c>
      <c r="BB24" s="8">
        <f t="shared" si="31"/>
        <v>17.25</v>
      </c>
      <c r="BC24" s="8">
        <f t="shared" si="32"/>
        <v>6.4155305118844177E-6</v>
      </c>
      <c r="BD24" s="8"/>
      <c r="BE24" s="8"/>
      <c r="BF24" s="8"/>
      <c r="BG24" s="4"/>
      <c r="BH24" s="7">
        <v>35.32</v>
      </c>
      <c r="BI24" s="8">
        <f t="shared" si="15"/>
        <v>19.100000000000001</v>
      </c>
      <c r="BJ24" s="8">
        <f t="shared" si="16"/>
        <v>1.779619200776685E-6</v>
      </c>
      <c r="BK24" s="8"/>
      <c r="BL24" s="8"/>
      <c r="BM24" s="8"/>
      <c r="BN24" s="4"/>
      <c r="BO24" s="7">
        <v>26.56</v>
      </c>
      <c r="BP24" s="8">
        <f t="shared" si="17"/>
        <v>10.34</v>
      </c>
      <c r="BQ24" s="8">
        <f t="shared" si="18"/>
        <v>7.7152471861657976E-4</v>
      </c>
      <c r="BR24" s="8"/>
      <c r="BS24" s="8"/>
      <c r="BT24" s="8"/>
      <c r="BU24" s="4"/>
      <c r="BV24" s="7">
        <v>42.7</v>
      </c>
      <c r="BW24" s="8">
        <f t="shared" si="33"/>
        <v>26.480000000000004</v>
      </c>
      <c r="BX24" s="8">
        <f t="shared" si="34"/>
        <v>1.0683799147723809E-8</v>
      </c>
      <c r="BY24" s="38"/>
      <c r="BZ24" s="38"/>
      <c r="CA24" s="8"/>
      <c r="CB24" s="4"/>
    </row>
    <row r="25" spans="2:80">
      <c r="B25" s="7">
        <v>73</v>
      </c>
      <c r="C25" s="8" t="s">
        <v>15</v>
      </c>
      <c r="D25" s="4" t="s">
        <v>29</v>
      </c>
      <c r="E25" s="7">
        <v>16.510000000000002</v>
      </c>
      <c r="F25" s="8">
        <f t="shared" si="0"/>
        <v>1.0715064054397562E-5</v>
      </c>
      <c r="G25" s="8">
        <f>AVERAGE(F25:F27)</f>
        <v>1.0974941220511553E-5</v>
      </c>
      <c r="H25" s="8">
        <f>STDEV(F25:F27)</f>
        <v>1.9185425595794868E-6</v>
      </c>
      <c r="I25" s="8"/>
      <c r="J25" s="4"/>
      <c r="K25" s="7">
        <v>26.03</v>
      </c>
      <c r="L25" s="8">
        <f t="shared" si="1"/>
        <v>9.52</v>
      </c>
      <c r="M25" s="8">
        <f t="shared" si="2"/>
        <v>1.3620543616703184E-3</v>
      </c>
      <c r="N25" s="8">
        <f>AVERAGE(M25:M27)</f>
        <v>1.4662950278724997E-3</v>
      </c>
      <c r="O25" s="8">
        <f>STDEV(M25:M27)</f>
        <v>1.7241063114339469E-4</v>
      </c>
      <c r="P25" s="8"/>
      <c r="Q25" s="4"/>
      <c r="R25" s="7">
        <v>27.29</v>
      </c>
      <c r="S25" s="8">
        <f t="shared" si="21"/>
        <v>10.779999999999998</v>
      </c>
      <c r="T25" s="8">
        <f t="shared" si="22"/>
        <v>5.6871757151780199E-4</v>
      </c>
      <c r="U25" s="8">
        <f>AVERAGE(T25:T27)</f>
        <v>8.5071757001816057E-4</v>
      </c>
      <c r="V25" s="8">
        <f>STDEV(T25:T27)</f>
        <v>2.5032176440956079E-4</v>
      </c>
      <c r="W25" s="8"/>
      <c r="X25" s="4"/>
      <c r="Y25" s="7">
        <v>26.91</v>
      </c>
      <c r="Z25" s="8">
        <f t="shared" si="23"/>
        <v>10.399999999999999</v>
      </c>
      <c r="AA25" s="8">
        <f t="shared" si="24"/>
        <v>7.4009597974140592E-4</v>
      </c>
      <c r="AB25" s="8">
        <f>AVERAGE(AA25:AA27)</f>
        <v>6.4420917885924E-4</v>
      </c>
      <c r="AC25" s="8">
        <f>STDEV(AA25:AA27)</f>
        <v>1.6608081090315174E-4</v>
      </c>
      <c r="AD25" s="8"/>
      <c r="AE25" s="4"/>
      <c r="AF25" s="7">
        <v>24.81</v>
      </c>
      <c r="AG25" s="8">
        <f t="shared" si="25"/>
        <v>8.2999999999999972</v>
      </c>
      <c r="AH25" s="8">
        <f t="shared" si="26"/>
        <v>3.1728609232665513E-3</v>
      </c>
      <c r="AI25" s="8">
        <f>AVERAGE(AH25:AH27)</f>
        <v>2.6381414939082408E-3</v>
      </c>
      <c r="AJ25" s="8">
        <f>STDEV(AH25:AH27)</f>
        <v>5.0000619482175649E-4</v>
      </c>
      <c r="AK25" s="8"/>
      <c r="AL25" s="4"/>
      <c r="AM25" s="7">
        <v>26.93</v>
      </c>
      <c r="AN25" s="8">
        <f t="shared" si="27"/>
        <v>10.419999999999998</v>
      </c>
      <c r="AO25" s="8">
        <f t="shared" si="28"/>
        <v>7.2990685968502944E-4</v>
      </c>
      <c r="AP25" s="8">
        <f>AVERAGE(AO25:AO27)</f>
        <v>6.0445803078821702E-4</v>
      </c>
      <c r="AQ25" s="8">
        <f>STDEV(AO25:AO27)</f>
        <v>1.4063142009049934E-4</v>
      </c>
      <c r="AR25" s="8"/>
      <c r="AS25" s="4"/>
      <c r="AT25" s="7">
        <v>23.65</v>
      </c>
      <c r="AU25" s="8">
        <f t="shared" si="29"/>
        <v>7.139999999999997</v>
      </c>
      <c r="AV25" s="8">
        <f t="shared" si="30"/>
        <v>7.0899934009153323E-3</v>
      </c>
      <c r="AW25" s="8">
        <f>AVERAGE(AV25:AV27)</f>
        <v>6.2655230887551754E-3</v>
      </c>
      <c r="AX25" s="8">
        <f>STDEV(AV25:AV27)</f>
        <v>8.2091142661579002E-4</v>
      </c>
      <c r="AY25" s="8"/>
      <c r="AZ25" s="4"/>
      <c r="BA25" s="7">
        <v>33.729999999999997</v>
      </c>
      <c r="BB25" s="8">
        <f t="shared" si="31"/>
        <v>17.219999999999995</v>
      </c>
      <c r="BC25" s="8">
        <f t="shared" si="32"/>
        <v>6.550334445478489E-6</v>
      </c>
      <c r="BD25" s="8">
        <f>AVERAGE(BC25:BC27)</f>
        <v>6.3772681521922269E-6</v>
      </c>
      <c r="BE25" s="8">
        <f>STDEV(BC25:BC27)</f>
        <v>2.0635137047225572E-6</v>
      </c>
      <c r="BF25" s="8"/>
      <c r="BG25" s="4"/>
      <c r="BH25" s="7">
        <v>37.549999999999997</v>
      </c>
      <c r="BI25" s="8">
        <f t="shared" si="15"/>
        <v>21.039999999999996</v>
      </c>
      <c r="BJ25" s="8">
        <f t="shared" si="16"/>
        <v>4.6379802103628618E-7</v>
      </c>
      <c r="BK25" s="8">
        <f>AVERAGE(BJ25:BJ27)</f>
        <v>6.5356572134717777E-7</v>
      </c>
      <c r="BL25" s="8">
        <f>STDEV(BJ25:BJ27)</f>
        <v>1.7661587917247249E-7</v>
      </c>
      <c r="BM25" s="8"/>
      <c r="BN25" s="4"/>
      <c r="BO25" s="7">
        <v>26.52</v>
      </c>
      <c r="BP25" s="8">
        <f t="shared" si="17"/>
        <v>10.009999999999998</v>
      </c>
      <c r="BQ25" s="8">
        <f t="shared" si="18"/>
        <v>9.6981689007523181E-4</v>
      </c>
      <c r="BR25" s="8">
        <f>AVERAGE(BQ25:BQ27)</f>
        <v>1.2413390541301935E-3</v>
      </c>
      <c r="BS25" s="8">
        <f>STDEV(BQ25:BQ27)</f>
        <v>2.6572240898147616E-4</v>
      </c>
      <c r="BT25" s="8"/>
      <c r="BU25" s="4"/>
      <c r="BV25" s="7">
        <v>42.28</v>
      </c>
      <c r="BW25" s="8">
        <f t="shared" si="33"/>
        <v>25.77</v>
      </c>
      <c r="BX25" s="8">
        <f t="shared" si="34"/>
        <v>1.7476602632282349E-8</v>
      </c>
      <c r="BY25" s="38">
        <f>AVERAGE(BX25:BX27)</f>
        <v>3.227758700155327E-8</v>
      </c>
      <c r="BZ25" s="38">
        <f>STDEV(BX25:BX27)</f>
        <v>1.9571952620080189E-8</v>
      </c>
      <c r="CA25" s="8"/>
      <c r="CB25" s="4"/>
    </row>
    <row r="26" spans="2:80">
      <c r="B26" s="7">
        <v>74</v>
      </c>
      <c r="C26" s="8" t="s">
        <v>15</v>
      </c>
      <c r="D26" s="4" t="s">
        <v>29</v>
      </c>
      <c r="E26" s="7">
        <v>16.23</v>
      </c>
      <c r="F26" s="8">
        <f t="shared" si="0"/>
        <v>1.3010175960814774E-5</v>
      </c>
      <c r="G26" s="8"/>
      <c r="H26" s="8"/>
      <c r="I26" s="8"/>
      <c r="J26" s="4"/>
      <c r="K26" s="7">
        <v>25.46</v>
      </c>
      <c r="L26" s="8">
        <f t="shared" si="1"/>
        <v>9.23</v>
      </c>
      <c r="M26" s="8">
        <f t="shared" si="2"/>
        <v>1.6653025229842909E-3</v>
      </c>
      <c r="N26" s="8"/>
      <c r="O26" s="8"/>
      <c r="P26" s="8"/>
      <c r="Q26" s="4"/>
      <c r="R26" s="7">
        <v>26.29</v>
      </c>
      <c r="S26" s="8">
        <f t="shared" si="21"/>
        <v>10.059999999999999</v>
      </c>
      <c r="T26" s="8">
        <f t="shared" si="22"/>
        <v>9.3678136652857943E-4</v>
      </c>
      <c r="U26" s="8"/>
      <c r="V26" s="8"/>
      <c r="W26" s="8"/>
      <c r="X26" s="4"/>
      <c r="Y26" s="7">
        <v>26.63</v>
      </c>
      <c r="Z26" s="8">
        <f t="shared" si="23"/>
        <v>10.399999999999999</v>
      </c>
      <c r="AA26" s="8">
        <f t="shared" si="24"/>
        <v>7.4009597974140592E-4</v>
      </c>
      <c r="AB26" s="8"/>
      <c r="AC26" s="8"/>
      <c r="AD26" s="8"/>
      <c r="AE26" s="4"/>
      <c r="AF26" s="7">
        <v>24.84</v>
      </c>
      <c r="AG26" s="8">
        <f t="shared" si="25"/>
        <v>8.61</v>
      </c>
      <c r="AH26" s="8">
        <f t="shared" si="26"/>
        <v>2.5593621169108676E-3</v>
      </c>
      <c r="AI26" s="8"/>
      <c r="AJ26" s="8"/>
      <c r="AK26" s="8"/>
      <c r="AL26" s="4"/>
      <c r="AM26" s="7">
        <v>26.86</v>
      </c>
      <c r="AN26" s="8">
        <f t="shared" si="27"/>
        <v>10.629999999999999</v>
      </c>
      <c r="AO26" s="8">
        <f t="shared" si="28"/>
        <v>6.3103165558471357E-4</v>
      </c>
      <c r="AP26" s="8"/>
      <c r="AQ26" s="8"/>
      <c r="AR26" s="8"/>
      <c r="AS26" s="4"/>
      <c r="AT26" s="7">
        <v>23.75</v>
      </c>
      <c r="AU26" s="8">
        <f t="shared" si="29"/>
        <v>7.52</v>
      </c>
      <c r="AV26" s="8">
        <f t="shared" si="30"/>
        <v>5.4482174466812744E-3</v>
      </c>
      <c r="AW26" s="8"/>
      <c r="AX26" s="8"/>
      <c r="AY26" s="8"/>
      <c r="AZ26" s="4"/>
      <c r="BA26" s="7">
        <v>34.08</v>
      </c>
      <c r="BB26" s="8">
        <f t="shared" si="31"/>
        <v>17.849999999999998</v>
      </c>
      <c r="BC26" s="8">
        <f t="shared" si="32"/>
        <v>4.2326716311181893E-6</v>
      </c>
      <c r="BD26" s="8"/>
      <c r="BE26" s="8"/>
      <c r="BF26" s="8"/>
      <c r="BG26" s="4"/>
      <c r="BH26" s="7">
        <v>36.46</v>
      </c>
      <c r="BI26" s="8">
        <f t="shared" si="15"/>
        <v>20.23</v>
      </c>
      <c r="BJ26" s="8">
        <f t="shared" si="16"/>
        <v>8.1313599755092307E-7</v>
      </c>
      <c r="BK26" s="8"/>
      <c r="BL26" s="8"/>
      <c r="BM26" s="8"/>
      <c r="BN26" s="4"/>
      <c r="BO26" s="7">
        <v>25.87</v>
      </c>
      <c r="BP26" s="8">
        <f t="shared" si="17"/>
        <v>9.64</v>
      </c>
      <c r="BQ26" s="8">
        <f t="shared" si="18"/>
        <v>1.2533456030887735E-3</v>
      </c>
      <c r="BR26" s="8"/>
      <c r="BS26" s="8"/>
      <c r="BT26" s="8"/>
      <c r="BU26" s="4"/>
      <c r="BV26" s="7">
        <v>40.36</v>
      </c>
      <c r="BW26" s="8">
        <f t="shared" si="33"/>
        <v>24.13</v>
      </c>
      <c r="BX26" s="8">
        <f t="shared" si="34"/>
        <v>5.4468598975503513E-8</v>
      </c>
      <c r="BY26" s="38"/>
      <c r="BZ26" s="38"/>
      <c r="CA26" s="8"/>
      <c r="CB26" s="4"/>
    </row>
    <row r="27" spans="2:80">
      <c r="B27" s="7">
        <v>75</v>
      </c>
      <c r="C27" s="8" t="s">
        <v>15</v>
      </c>
      <c r="D27" s="4" t="s">
        <v>29</v>
      </c>
      <c r="E27" s="7">
        <v>16.73</v>
      </c>
      <c r="F27" s="8">
        <f t="shared" si="0"/>
        <v>9.199583646322325E-6</v>
      </c>
      <c r="G27" s="8"/>
      <c r="H27" s="8"/>
      <c r="I27" s="8"/>
      <c r="J27" s="4"/>
      <c r="K27" s="7">
        <v>26.24</v>
      </c>
      <c r="L27" s="8">
        <f t="shared" si="1"/>
        <v>9.509999999999998</v>
      </c>
      <c r="M27" s="8">
        <f t="shared" si="2"/>
        <v>1.3715281989628901E-3</v>
      </c>
      <c r="N27" s="8"/>
      <c r="O27" s="8"/>
      <c r="P27" s="8"/>
      <c r="Q27" s="4"/>
      <c r="R27" s="7">
        <v>26.63</v>
      </c>
      <c r="S27" s="8">
        <f t="shared" si="21"/>
        <v>9.8999999999999986</v>
      </c>
      <c r="T27" s="8">
        <f t="shared" si="22"/>
        <v>1.0466537720080998E-3</v>
      </c>
      <c r="U27" s="8"/>
      <c r="V27" s="8"/>
      <c r="W27" s="8"/>
      <c r="X27" s="4"/>
      <c r="Y27" s="7">
        <v>27.84</v>
      </c>
      <c r="Z27" s="8">
        <f t="shared" si="23"/>
        <v>11.11</v>
      </c>
      <c r="AA27" s="8">
        <f t="shared" si="24"/>
        <v>4.5243557709490794E-4</v>
      </c>
      <c r="AB27" s="8"/>
      <c r="AC27" s="8"/>
      <c r="AD27" s="8"/>
      <c r="AE27" s="4"/>
      <c r="AF27" s="7">
        <v>25.57</v>
      </c>
      <c r="AG27" s="8">
        <f t="shared" si="25"/>
        <v>8.84</v>
      </c>
      <c r="AH27" s="8">
        <f t="shared" si="26"/>
        <v>2.1822014415473047E-3</v>
      </c>
      <c r="AI27" s="8"/>
      <c r="AJ27" s="8"/>
      <c r="AK27" s="8"/>
      <c r="AL27" s="4"/>
      <c r="AM27" s="7">
        <v>27.84</v>
      </c>
      <c r="AN27" s="8">
        <f t="shared" si="27"/>
        <v>11.11</v>
      </c>
      <c r="AO27" s="8">
        <f t="shared" si="28"/>
        <v>4.5243557709490794E-4</v>
      </c>
      <c r="AP27" s="8"/>
      <c r="AQ27" s="8"/>
      <c r="AR27" s="8"/>
      <c r="AS27" s="4"/>
      <c r="AT27" s="7">
        <v>24.05</v>
      </c>
      <c r="AU27" s="8">
        <f t="shared" si="29"/>
        <v>7.32</v>
      </c>
      <c r="AV27" s="8">
        <f t="shared" si="30"/>
        <v>6.2583584186689202E-3</v>
      </c>
      <c r="AW27" s="8"/>
      <c r="AX27" s="8"/>
      <c r="AY27" s="8"/>
      <c r="AZ27" s="4"/>
      <c r="BA27" s="7">
        <v>33.6</v>
      </c>
      <c r="BB27" s="8">
        <f t="shared" si="31"/>
        <v>16.87</v>
      </c>
      <c r="BC27" s="8">
        <f t="shared" si="32"/>
        <v>8.3487983799800016E-6</v>
      </c>
      <c r="BD27" s="8"/>
      <c r="BE27" s="8"/>
      <c r="BF27" s="8"/>
      <c r="BG27" s="4"/>
      <c r="BH27" s="7">
        <v>37.21</v>
      </c>
      <c r="BI27" s="8">
        <f t="shared" si="15"/>
        <v>20.48</v>
      </c>
      <c r="BJ27" s="8">
        <f t="shared" si="16"/>
        <v>6.8376314545432418E-7</v>
      </c>
      <c r="BK27" s="8"/>
      <c r="BL27" s="8"/>
      <c r="BM27" s="8"/>
      <c r="BN27" s="4"/>
      <c r="BO27" s="7">
        <v>26.11</v>
      </c>
      <c r="BP27" s="8">
        <f t="shared" si="17"/>
        <v>9.379999999999999</v>
      </c>
      <c r="BQ27" s="8">
        <f t="shared" si="18"/>
        <v>1.5008546692265754E-3</v>
      </c>
      <c r="BR27" s="8"/>
      <c r="BS27" s="8"/>
      <c r="BT27" s="8"/>
      <c r="BU27" s="4"/>
      <c r="BV27" s="7">
        <v>41.99</v>
      </c>
      <c r="BW27" s="8">
        <f t="shared" si="33"/>
        <v>25.26</v>
      </c>
      <c r="BX27" s="8">
        <f t="shared" si="34"/>
        <v>2.4887559396873942E-8</v>
      </c>
      <c r="BY27" s="38"/>
      <c r="BZ27" s="38"/>
      <c r="CA27" s="8"/>
      <c r="CB27" s="4"/>
    </row>
    <row r="28" spans="2:80">
      <c r="B28" s="7">
        <v>97</v>
      </c>
      <c r="C28" s="8" t="s">
        <v>16</v>
      </c>
      <c r="D28" s="4" t="s">
        <v>29</v>
      </c>
      <c r="E28" s="7">
        <v>18.149999999999999</v>
      </c>
      <c r="F28" s="8">
        <f t="shared" si="0"/>
        <v>3.4379976753648024E-6</v>
      </c>
      <c r="G28" s="8">
        <f>AVERAGE(F28:F30)</f>
        <v>3.782968101521889E-6</v>
      </c>
      <c r="H28" s="8">
        <f>STDEV(F28:F30)</f>
        <v>4.9622545633325021E-7</v>
      </c>
      <c r="I28" s="8"/>
      <c r="J28" s="4"/>
      <c r="K28" s="7">
        <v>28.22</v>
      </c>
      <c r="L28" s="8">
        <f t="shared" si="1"/>
        <v>10.07</v>
      </c>
      <c r="M28" s="8">
        <f t="shared" si="2"/>
        <v>9.3031054496478256E-4</v>
      </c>
      <c r="N28" s="8">
        <f>AVERAGE(M28:M30)</f>
        <v>1.2345652028652565E-3</v>
      </c>
      <c r="O28" s="8">
        <f>STDEV(M28:M30)</f>
        <v>4.1872612445263262E-4</v>
      </c>
      <c r="P28" s="8"/>
      <c r="Q28" s="4"/>
      <c r="R28" s="7">
        <v>27.49</v>
      </c>
      <c r="S28" s="8">
        <f t="shared" si="21"/>
        <v>9.34</v>
      </c>
      <c r="T28" s="8">
        <f t="shared" si="22"/>
        <v>1.5430494372331582E-3</v>
      </c>
      <c r="U28" s="8">
        <f>AVERAGE(T28:T30)</f>
        <v>1.3956166973036607E-3</v>
      </c>
      <c r="V28" s="8">
        <f>STDEV(T28:T30)</f>
        <v>2.1148037104814089E-4</v>
      </c>
      <c r="W28" s="8"/>
      <c r="X28" s="4"/>
      <c r="Y28" s="7">
        <v>27.97</v>
      </c>
      <c r="Z28" s="8">
        <f t="shared" si="23"/>
        <v>9.82</v>
      </c>
      <c r="AA28" s="8">
        <f t="shared" si="24"/>
        <v>1.1063319192341787E-3</v>
      </c>
      <c r="AB28" s="8">
        <f>AVERAGE(AA28:AA30)</f>
        <v>1.283744026071965E-3</v>
      </c>
      <c r="AC28" s="8">
        <f>STDEV(AA28:AA30)</f>
        <v>3.2056786081896793E-4</v>
      </c>
      <c r="AD28" s="8"/>
      <c r="AE28" s="4"/>
      <c r="AF28" s="7">
        <v>27.52</v>
      </c>
      <c r="AG28" s="8">
        <f t="shared" si="25"/>
        <v>9.370000000000001</v>
      </c>
      <c r="AH28" s="8">
        <f t="shared" si="26"/>
        <v>1.5112939390062388E-3</v>
      </c>
      <c r="AI28" s="8">
        <f>AVERAGE(AH28:AH30)</f>
        <v>2.0957441745802952E-3</v>
      </c>
      <c r="AJ28" s="8">
        <f>STDEV(AH28:AH30)</f>
        <v>5.0614875125493239E-4</v>
      </c>
      <c r="AK28" s="8"/>
      <c r="AL28" s="4"/>
      <c r="AM28" s="7">
        <v>28.4</v>
      </c>
      <c r="AN28" s="8">
        <f t="shared" si="27"/>
        <v>10.25</v>
      </c>
      <c r="AO28" s="8">
        <f t="shared" si="28"/>
        <v>8.2118790552120589E-4</v>
      </c>
      <c r="AP28" s="8">
        <f>AVERAGE(AO28:AO30)</f>
        <v>8.1209969126630206E-4</v>
      </c>
      <c r="AQ28" s="8">
        <f>STDEV(AO28:AO30)</f>
        <v>7.2997369105923024E-5</v>
      </c>
      <c r="AR28" s="8"/>
      <c r="AS28" s="4"/>
      <c r="AT28" s="7">
        <v>25.15</v>
      </c>
      <c r="AU28" s="8">
        <f t="shared" si="29"/>
        <v>7</v>
      </c>
      <c r="AV28" s="8">
        <f t="shared" si="30"/>
        <v>7.8125E-3</v>
      </c>
      <c r="AW28" s="8">
        <f>AVERAGE(AV28:AV30)</f>
        <v>9.0831816251874375E-3</v>
      </c>
      <c r="AX28" s="8">
        <f>STDEV(AV28:AV30)</f>
        <v>2.2477820463615962E-3</v>
      </c>
      <c r="AY28" s="8"/>
      <c r="AZ28" s="4"/>
      <c r="BA28" s="78">
        <v>35.520000000000003</v>
      </c>
      <c r="BB28" s="8">
        <f t="shared" si="31"/>
        <v>17.370000000000005</v>
      </c>
      <c r="BC28" s="8">
        <f t="shared" si="32"/>
        <v>5.903491949243105E-6</v>
      </c>
      <c r="BD28" s="8">
        <f>AVERAGE(BC29:BC30)</f>
        <v>1.1874749485321133E-5</v>
      </c>
      <c r="BE28" s="8">
        <f>STDEV(BC29:BC30)</f>
        <v>2.6548199877081993E-6</v>
      </c>
      <c r="BF28" s="8"/>
      <c r="BG28" s="4"/>
      <c r="BH28" s="7">
        <v>39.619999999999997</v>
      </c>
      <c r="BI28" s="8">
        <f t="shared" si="15"/>
        <v>21.47</v>
      </c>
      <c r="BJ28" s="8">
        <f t="shared" si="16"/>
        <v>3.4425954711973598E-7</v>
      </c>
      <c r="BK28" s="8">
        <f>AVERAGE(BJ29:BJ30)</f>
        <v>4.002541157123618E-7</v>
      </c>
      <c r="BL28" s="8">
        <f>STDEV(BJ29:BJ30)</f>
        <v>9.9020807448263413E-8</v>
      </c>
      <c r="BM28" s="8"/>
      <c r="BN28" s="4"/>
      <c r="BO28" s="7">
        <v>27.52</v>
      </c>
      <c r="BP28" s="8">
        <f t="shared" si="17"/>
        <v>9.370000000000001</v>
      </c>
      <c r="BQ28" s="8">
        <f t="shared" si="18"/>
        <v>1.5112939390062388E-3</v>
      </c>
      <c r="BR28" s="8">
        <f>AVERAGE(BQ28:BQ30)</f>
        <v>1.8659280346184578E-3</v>
      </c>
      <c r="BS28" s="8">
        <f>STDEV(BQ28:BQ30)</f>
        <v>3.0785594551705392E-4</v>
      </c>
      <c r="BT28" s="8"/>
      <c r="BU28" s="4"/>
      <c r="BV28" s="7">
        <v>42.97</v>
      </c>
      <c r="BW28" s="8">
        <f t="shared" si="33"/>
        <v>24.82</v>
      </c>
      <c r="BX28" s="8">
        <f t="shared" si="34"/>
        <v>3.3762570777410192E-8</v>
      </c>
      <c r="BY28" s="38">
        <f>AVERAGE(BX28:BX30)</f>
        <v>3.1727791647646547E-8</v>
      </c>
      <c r="BZ28" s="38">
        <f>STDEV(BX28:BX30)</f>
        <v>5.7520019848776981E-9</v>
      </c>
      <c r="CA28" s="8"/>
      <c r="CB28" s="4"/>
    </row>
    <row r="29" spans="2:80">
      <c r="B29" s="7">
        <v>98</v>
      </c>
      <c r="C29" s="8" t="s">
        <v>16</v>
      </c>
      <c r="D29" s="4" t="s">
        <v>29</v>
      </c>
      <c r="E29" s="7">
        <v>17.809999999999999</v>
      </c>
      <c r="F29" s="8">
        <f t="shared" si="0"/>
        <v>4.3516682276474942E-6</v>
      </c>
      <c r="G29" s="8"/>
      <c r="H29" s="8"/>
      <c r="I29" s="8"/>
      <c r="J29" s="4"/>
      <c r="K29" s="7">
        <v>27.69</v>
      </c>
      <c r="L29" s="8">
        <f t="shared" si="1"/>
        <v>9.8800000000000026</v>
      </c>
      <c r="M29" s="8">
        <f t="shared" si="2"/>
        <v>1.0612645141856024E-3</v>
      </c>
      <c r="N29" s="8"/>
      <c r="O29" s="8"/>
      <c r="P29" s="8"/>
      <c r="Q29" s="4"/>
      <c r="R29" s="7">
        <v>27.57</v>
      </c>
      <c r="S29" s="8">
        <f t="shared" si="21"/>
        <v>9.7600000000000016</v>
      </c>
      <c r="T29" s="8">
        <f t="shared" si="22"/>
        <v>1.153313145927275E-3</v>
      </c>
      <c r="U29" s="8"/>
      <c r="V29" s="8"/>
      <c r="W29" s="8"/>
      <c r="X29" s="4"/>
      <c r="Y29" s="7">
        <v>27.65</v>
      </c>
      <c r="Z29" s="8">
        <f t="shared" si="23"/>
        <v>9.84</v>
      </c>
      <c r="AA29" s="8">
        <f t="shared" si="24"/>
        <v>1.091100720773653E-3</v>
      </c>
      <c r="AB29" s="8"/>
      <c r="AC29" s="8"/>
      <c r="AD29" s="8"/>
      <c r="AE29" s="4"/>
      <c r="AF29" s="7">
        <v>26.52</v>
      </c>
      <c r="AG29" s="8">
        <f t="shared" si="25"/>
        <v>8.7100000000000009</v>
      </c>
      <c r="AH29" s="8">
        <f t="shared" si="26"/>
        <v>2.3879692923673211E-3</v>
      </c>
      <c r="AI29" s="8"/>
      <c r="AJ29" s="8"/>
      <c r="AK29" s="8"/>
      <c r="AL29" s="4"/>
      <c r="AM29" s="7">
        <v>28.22</v>
      </c>
      <c r="AN29" s="8">
        <f t="shared" si="27"/>
        <v>10.41</v>
      </c>
      <c r="AO29" s="8">
        <f t="shared" si="28"/>
        <v>7.3498376338431001E-4</v>
      </c>
      <c r="AP29" s="8"/>
      <c r="AQ29" s="8"/>
      <c r="AR29" s="8"/>
      <c r="AS29" s="4"/>
      <c r="AT29" s="7">
        <v>24.82</v>
      </c>
      <c r="AU29" s="8">
        <f t="shared" si="29"/>
        <v>7.0100000000000016</v>
      </c>
      <c r="AV29" s="8">
        <f t="shared" si="30"/>
        <v>7.7585351206018354E-3</v>
      </c>
      <c r="AW29" s="8"/>
      <c r="AX29" s="8"/>
      <c r="AY29" s="8"/>
      <c r="AZ29" s="4"/>
      <c r="BA29" s="7">
        <v>33.96</v>
      </c>
      <c r="BB29" s="8">
        <f t="shared" si="31"/>
        <v>16.150000000000002</v>
      </c>
      <c r="BC29" s="8">
        <f t="shared" si="32"/>
        <v>1.3751990701459187E-5</v>
      </c>
      <c r="BD29" s="8"/>
      <c r="BE29" s="8"/>
      <c r="BF29" s="8"/>
      <c r="BG29" s="4"/>
      <c r="BH29" s="7">
        <v>38.83</v>
      </c>
      <c r="BI29" s="8">
        <f t="shared" si="15"/>
        <v>21.02</v>
      </c>
      <c r="BJ29" s="8">
        <f t="shared" si="16"/>
        <v>4.7027240013759628E-7</v>
      </c>
      <c r="BK29" s="8"/>
      <c r="BL29" s="8"/>
      <c r="BM29" s="8"/>
      <c r="BN29" s="4"/>
      <c r="BO29" s="7">
        <v>26.73</v>
      </c>
      <c r="BP29" s="8">
        <f t="shared" si="17"/>
        <v>8.9200000000000017</v>
      </c>
      <c r="BQ29" s="8">
        <f t="shared" si="18"/>
        <v>2.0644883604714432E-3</v>
      </c>
      <c r="BR29" s="8"/>
      <c r="BS29" s="8"/>
      <c r="BT29" s="8"/>
      <c r="BU29" s="4"/>
      <c r="BV29" s="7">
        <v>43.05</v>
      </c>
      <c r="BW29" s="8">
        <f t="shared" si="33"/>
        <v>25.24</v>
      </c>
      <c r="BX29" s="8">
        <f t="shared" si="34"/>
        <v>2.523497677929781E-8</v>
      </c>
      <c r="BY29" s="38"/>
      <c r="BZ29" s="38"/>
      <c r="CA29" s="8"/>
      <c r="CB29" s="4"/>
    </row>
    <row r="30" spans="2:80">
      <c r="B30" s="3">
        <v>99</v>
      </c>
      <c r="C30" s="2" t="s">
        <v>16</v>
      </c>
      <c r="D30" s="1" t="s">
        <v>29</v>
      </c>
      <c r="E30" s="3">
        <v>18.100000000000001</v>
      </c>
      <c r="F30" s="2">
        <f t="shared" si="0"/>
        <v>3.55923840155337E-6</v>
      </c>
      <c r="G30" s="2"/>
      <c r="H30" s="2"/>
      <c r="I30" s="2"/>
      <c r="J30" s="1"/>
      <c r="K30" s="3">
        <v>27.29</v>
      </c>
      <c r="L30" s="2">
        <f t="shared" si="1"/>
        <v>9.1899999999999977</v>
      </c>
      <c r="M30" s="2">
        <f t="shared" si="2"/>
        <v>1.7121205494453847E-3</v>
      </c>
      <c r="N30" s="2"/>
      <c r="O30" s="2"/>
      <c r="P30" s="2"/>
      <c r="Q30" s="1"/>
      <c r="R30" s="3">
        <v>27.49</v>
      </c>
      <c r="S30" s="2">
        <f t="shared" si="21"/>
        <v>9.389999999999997</v>
      </c>
      <c r="T30" s="2">
        <f t="shared" si="22"/>
        <v>1.4904875087505493E-3</v>
      </c>
      <c r="U30" s="2"/>
      <c r="V30" s="2"/>
      <c r="W30" s="2"/>
      <c r="X30" s="1"/>
      <c r="Y30" s="3">
        <v>27.34</v>
      </c>
      <c r="Z30" s="2">
        <f t="shared" si="23"/>
        <v>9.2399999999999984</v>
      </c>
      <c r="AA30" s="2">
        <f t="shared" si="24"/>
        <v>1.6537994382080634E-3</v>
      </c>
      <c r="AB30" s="2"/>
      <c r="AC30" s="2"/>
      <c r="AD30" s="2"/>
      <c r="AE30" s="1"/>
      <c r="AF30" s="3">
        <v>26.81</v>
      </c>
      <c r="AG30" s="2">
        <f t="shared" si="25"/>
        <v>8.7099999999999973</v>
      </c>
      <c r="AH30" s="2">
        <f t="shared" si="26"/>
        <v>2.3879692923673254E-3</v>
      </c>
      <c r="AI30" s="2"/>
      <c r="AJ30" s="2"/>
      <c r="AK30" s="2"/>
      <c r="AL30" s="1"/>
      <c r="AM30" s="3">
        <v>28.25</v>
      </c>
      <c r="AN30" s="2">
        <f t="shared" si="27"/>
        <v>10.149999999999999</v>
      </c>
      <c r="AO30" s="2">
        <f t="shared" si="28"/>
        <v>8.8012740489339005E-4</v>
      </c>
      <c r="AP30" s="2"/>
      <c r="AQ30" s="2"/>
      <c r="AR30" s="2"/>
      <c r="AS30" s="1"/>
      <c r="AT30" s="3">
        <v>24.52</v>
      </c>
      <c r="AU30" s="2">
        <f t="shared" si="29"/>
        <v>6.4199999999999982</v>
      </c>
      <c r="AV30" s="2">
        <f t="shared" si="30"/>
        <v>1.1678509754960474E-2</v>
      </c>
      <c r="AW30" s="2"/>
      <c r="AX30" s="2"/>
      <c r="AY30" s="2"/>
      <c r="AZ30" s="1"/>
      <c r="BA30" s="7">
        <v>34.71</v>
      </c>
      <c r="BB30" s="8">
        <f t="shared" si="31"/>
        <v>16.61</v>
      </c>
      <c r="BC30" s="8">
        <f t="shared" si="32"/>
        <v>9.9975082691830784E-6</v>
      </c>
      <c r="BD30" s="8"/>
      <c r="BE30" s="8"/>
      <c r="BF30" s="8"/>
      <c r="BG30" s="4"/>
      <c r="BH30" s="7">
        <v>39.630000000000003</v>
      </c>
      <c r="BI30" s="8">
        <f t="shared" si="15"/>
        <v>21.53</v>
      </c>
      <c r="BJ30" s="8">
        <f t="shared" si="16"/>
        <v>3.3023583128712738E-7</v>
      </c>
      <c r="BK30" s="8"/>
      <c r="BL30" s="8"/>
      <c r="BM30" s="8"/>
      <c r="BN30" s="4"/>
      <c r="BO30" s="7">
        <v>27.05</v>
      </c>
      <c r="BP30" s="8">
        <f t="shared" si="17"/>
        <v>8.9499999999999993</v>
      </c>
      <c r="BQ30" s="8">
        <f t="shared" si="18"/>
        <v>2.0220018043776915E-3</v>
      </c>
      <c r="BR30" s="8"/>
      <c r="BS30" s="8"/>
      <c r="BT30" s="8"/>
      <c r="BU30" s="4"/>
      <c r="BV30" s="3">
        <v>42.82</v>
      </c>
      <c r="BW30" s="2">
        <f t="shared" si="33"/>
        <v>24.72</v>
      </c>
      <c r="BX30" s="2">
        <f t="shared" si="34"/>
        <v>3.618582738623163E-8</v>
      </c>
      <c r="BY30" s="40"/>
      <c r="BZ30" s="40"/>
      <c r="CA30" s="2"/>
      <c r="CB30" s="1"/>
    </row>
    <row r="31" spans="2:80">
      <c r="B31" s="11">
        <v>100</v>
      </c>
      <c r="C31" s="12" t="s">
        <v>28</v>
      </c>
      <c r="D31" s="13" t="s">
        <v>12</v>
      </c>
      <c r="E31" s="11">
        <v>18.37</v>
      </c>
      <c r="F31" s="12">
        <f>2^-E31</f>
        <v>2.9517459746215631E-6</v>
      </c>
      <c r="G31" s="12">
        <f>AVERAGE(F31:F32)</f>
        <v>3.6668412242283446E-6</v>
      </c>
      <c r="H31" s="12">
        <f>STDEV(F31:F32)</f>
        <v>1.0112974003824841E-6</v>
      </c>
      <c r="I31" s="22"/>
      <c r="J31" s="23"/>
      <c r="K31" s="11">
        <v>27.85</v>
      </c>
      <c r="L31" s="12">
        <f t="shared" si="1"/>
        <v>9.48</v>
      </c>
      <c r="M31" s="12">
        <f t="shared" si="2"/>
        <v>1.4003469218904561E-3</v>
      </c>
      <c r="N31" s="22">
        <f>AVERAGE(M31:M33)</f>
        <v>1.2470395535496696E-3</v>
      </c>
      <c r="O31" s="22">
        <f>STDEV(M31:M33)</f>
        <v>1.9680267473984748E-4</v>
      </c>
      <c r="P31" s="22"/>
      <c r="Q31" s="23"/>
      <c r="R31" s="11">
        <v>28.87</v>
      </c>
      <c r="S31" s="12">
        <f t="shared" si="21"/>
        <v>10.5</v>
      </c>
      <c r="T31" s="12">
        <f t="shared" si="22"/>
        <v>6.9053396600248776E-4</v>
      </c>
      <c r="U31" s="22">
        <f>AVERAGE(T31:T32)</f>
        <v>7.2309046775280396E-4</v>
      </c>
      <c r="V31" s="22">
        <f>STDEV(T31:T32)</f>
        <v>4.6041846318720503E-5</v>
      </c>
      <c r="W31" s="22"/>
      <c r="X31" s="22"/>
      <c r="Y31" s="11">
        <v>26.91</v>
      </c>
      <c r="Z31" s="12">
        <f t="shared" si="23"/>
        <v>8.5399999999999991</v>
      </c>
      <c r="AA31" s="12">
        <f t="shared" si="24"/>
        <v>2.6866051135541894E-3</v>
      </c>
      <c r="AB31" s="12">
        <f>AVERAGE(AA31:AA33)</f>
        <v>1.9672294649573938E-3</v>
      </c>
      <c r="AC31" s="12">
        <f>STDEV(AA31:AA33)</f>
        <v>7.8999652259360332E-4</v>
      </c>
      <c r="AD31" s="12"/>
      <c r="AE31" s="13"/>
      <c r="AF31" s="11">
        <v>27.56</v>
      </c>
      <c r="AG31" s="12">
        <f t="shared" si="25"/>
        <v>9.1899999999999977</v>
      </c>
      <c r="AH31" s="12">
        <f t="shared" si="26"/>
        <v>1.7121205494453847E-3</v>
      </c>
      <c r="AI31" s="12">
        <f>AVERAGE(AH31:AH32)</f>
        <v>1.6064876093359801E-3</v>
      </c>
      <c r="AJ31" s="12">
        <f>STDEV(AH31:AH32)</f>
        <v>1.4938753653606494E-4</v>
      </c>
      <c r="AK31" s="12"/>
      <c r="AL31" s="13"/>
      <c r="AM31" s="11">
        <v>28.38</v>
      </c>
      <c r="AN31" s="12">
        <f t="shared" si="27"/>
        <v>10.009999999999998</v>
      </c>
      <c r="AO31" s="12">
        <f t="shared" si="28"/>
        <v>9.6981689007523181E-4</v>
      </c>
      <c r="AP31" s="12">
        <f>AVERAGE(AO31:AO33)</f>
        <v>7.9617242698528648E-4</v>
      </c>
      <c r="AQ31" s="12">
        <f>STDEV(AO31:AO33)</f>
        <v>2.9497853329519213E-4</v>
      </c>
      <c r="AR31" s="12"/>
      <c r="AS31" s="13"/>
      <c r="AT31" s="11">
        <v>25.37</v>
      </c>
      <c r="AU31" s="12">
        <f t="shared" si="29"/>
        <v>7</v>
      </c>
      <c r="AV31" s="12">
        <f t="shared" si="30"/>
        <v>7.8125E-3</v>
      </c>
      <c r="AW31" s="12">
        <f>AVERAGE(AV31:AV33)</f>
        <v>9.1397876966824079E-3</v>
      </c>
      <c r="AX31" s="12">
        <f>STDEV(AV31:AV33)</f>
        <v>1.2861234456692898E-3</v>
      </c>
      <c r="AY31" s="12"/>
      <c r="AZ31" s="12"/>
      <c r="BA31" s="11">
        <v>36.03</v>
      </c>
      <c r="BB31" s="12">
        <f t="shared" si="31"/>
        <v>17.66</v>
      </c>
      <c r="BC31" s="12">
        <f t="shared" si="32"/>
        <v>4.8284782179652428E-6</v>
      </c>
      <c r="BD31" s="12">
        <f>AVERAGE(BC31:BC32)</f>
        <v>5.998233971401797E-6</v>
      </c>
      <c r="BE31" s="12">
        <f>STDEV(BC31:BC32)</f>
        <v>1.6542844511739325E-6</v>
      </c>
      <c r="BF31" s="12"/>
      <c r="BG31" s="13"/>
      <c r="BH31" s="11">
        <v>40.89</v>
      </c>
      <c r="BI31" s="12">
        <f t="shared" si="15"/>
        <v>22.52</v>
      </c>
      <c r="BJ31" s="12">
        <f t="shared" si="16"/>
        <v>1.6626640157108376E-7</v>
      </c>
      <c r="BK31" s="12">
        <f>AVERAGE(BJ31:BJ32)</f>
        <v>1.4441356021204443E-7</v>
      </c>
      <c r="BL31" s="12">
        <f>STDEV(BJ31:BJ32)</f>
        <v>3.0904584626341138E-8</v>
      </c>
      <c r="BM31" s="12"/>
      <c r="BN31" s="13"/>
      <c r="BO31" s="11">
        <v>27.67</v>
      </c>
      <c r="BP31" s="12">
        <f t="shared" si="17"/>
        <v>9.3000000000000007</v>
      </c>
      <c r="BQ31" s="12">
        <f t="shared" si="18"/>
        <v>1.5864304616332728E-3</v>
      </c>
      <c r="BR31" s="12">
        <f>AVERAGE(BQ31:BQ33)</f>
        <v>1.5851531731428678E-3</v>
      </c>
      <c r="BS31" s="12">
        <f>STDEV(BQ31:BQ33)</f>
        <v>2.5049328305255239E-4</v>
      </c>
      <c r="BT31" s="12"/>
      <c r="BU31" s="13"/>
      <c r="BV31" s="87">
        <v>45</v>
      </c>
      <c r="BW31" s="12">
        <f t="shared" si="33"/>
        <v>26.63</v>
      </c>
      <c r="BX31" s="12">
        <f t="shared" si="34"/>
        <v>9.628778924327316E-9</v>
      </c>
      <c r="BY31" s="12">
        <f>AVERAGE(BX31:BX33)</f>
        <v>1.670750946623961E-8</v>
      </c>
      <c r="BZ31" s="12">
        <f>STDEV(BX31:BX33)</f>
        <v>6.4571332275967799E-9</v>
      </c>
      <c r="CA31" s="12"/>
      <c r="CB31" s="29"/>
    </row>
    <row r="32" spans="2:80">
      <c r="B32" s="7">
        <f>B31+1</f>
        <v>101</v>
      </c>
      <c r="C32" s="8" t="s">
        <v>28</v>
      </c>
      <c r="D32" s="4" t="s">
        <v>12</v>
      </c>
      <c r="E32" s="7">
        <v>17.8</v>
      </c>
      <c r="F32" s="8">
        <f t="shared" ref="F32:F36" si="35">2^-E32</f>
        <v>4.3819364738351262E-6</v>
      </c>
      <c r="G32" s="9"/>
      <c r="H32" s="9"/>
      <c r="I32" s="9"/>
      <c r="J32" s="24"/>
      <c r="K32" s="7">
        <v>27.37</v>
      </c>
      <c r="L32" s="8">
        <f t="shared" si="1"/>
        <v>9.57</v>
      </c>
      <c r="M32" s="8">
        <f t="shared" si="2"/>
        <v>1.3156577899079006E-3</v>
      </c>
      <c r="N32" s="9"/>
      <c r="O32" s="9"/>
      <c r="P32" s="9"/>
      <c r="Q32" s="24"/>
      <c r="R32" s="7">
        <v>28.17</v>
      </c>
      <c r="S32" s="8">
        <f t="shared" si="21"/>
        <v>10.370000000000001</v>
      </c>
      <c r="T32" s="8">
        <f t="shared" si="22"/>
        <v>7.5564696950312005E-4</v>
      </c>
      <c r="U32" s="9"/>
      <c r="V32" s="9"/>
      <c r="W32" s="9"/>
      <c r="X32" s="9"/>
      <c r="Y32" s="7">
        <v>26.7</v>
      </c>
      <c r="Z32" s="8">
        <f t="shared" si="23"/>
        <v>8.8999999999999986</v>
      </c>
      <c r="AA32" s="8">
        <f t="shared" si="24"/>
        <v>2.0933075440161997E-3</v>
      </c>
      <c r="AB32" s="8"/>
      <c r="AC32" s="8"/>
      <c r="AD32" s="8"/>
      <c r="AE32" s="4"/>
      <c r="AF32" s="7">
        <v>27.18</v>
      </c>
      <c r="AG32" s="8">
        <f t="shared" si="25"/>
        <v>9.379999999999999</v>
      </c>
      <c r="AH32" s="8">
        <f t="shared" si="26"/>
        <v>1.5008546692265754E-3</v>
      </c>
      <c r="AI32" s="8"/>
      <c r="AJ32" s="8"/>
      <c r="AK32" s="8"/>
      <c r="AL32" s="4"/>
      <c r="AM32" s="7">
        <v>27.82</v>
      </c>
      <c r="AN32" s="8">
        <f t="shared" si="27"/>
        <v>10.02</v>
      </c>
      <c r="AO32" s="8">
        <f t="shared" si="28"/>
        <v>9.6311787548179631E-4</v>
      </c>
      <c r="AP32" s="8"/>
      <c r="AQ32" s="8"/>
      <c r="AR32" s="8"/>
      <c r="AS32" s="4"/>
      <c r="AT32" s="7">
        <v>24.56</v>
      </c>
      <c r="AU32" s="8">
        <f t="shared" si="29"/>
        <v>6.759999999999998</v>
      </c>
      <c r="AV32" s="8">
        <f t="shared" si="30"/>
        <v>9.2265051674182193E-3</v>
      </c>
      <c r="AW32" s="8"/>
      <c r="AX32" s="8"/>
      <c r="AY32" s="8"/>
      <c r="AZ32" s="8"/>
      <c r="BA32" s="7">
        <v>34.89</v>
      </c>
      <c r="BB32" s="8">
        <f t="shared" si="31"/>
        <v>17.09</v>
      </c>
      <c r="BC32" s="8">
        <f t="shared" si="32"/>
        <v>7.1679897248383502E-6</v>
      </c>
      <c r="BD32" s="8"/>
      <c r="BE32" s="8"/>
      <c r="BF32" s="8"/>
      <c r="BG32" s="4"/>
      <c r="BH32" s="7">
        <v>40.76</v>
      </c>
      <c r="BI32" s="8">
        <f t="shared" si="15"/>
        <v>22.959999999999997</v>
      </c>
      <c r="BJ32" s="8">
        <f t="shared" si="16"/>
        <v>1.2256071885300508E-7</v>
      </c>
      <c r="BK32" s="8"/>
      <c r="BL32" s="8"/>
      <c r="BM32" s="8"/>
      <c r="BN32" s="4"/>
      <c r="BO32" s="7">
        <v>26.89</v>
      </c>
      <c r="BP32" s="8">
        <f t="shared" si="17"/>
        <v>9.09</v>
      </c>
      <c r="BQ32" s="8">
        <f t="shared" si="18"/>
        <v>1.8350053695586172E-3</v>
      </c>
      <c r="BR32" s="8"/>
      <c r="BS32" s="8"/>
      <c r="BT32" s="8"/>
      <c r="BU32" s="4"/>
      <c r="BV32" s="72">
        <v>43.51</v>
      </c>
      <c r="BW32" s="8">
        <f t="shared" si="33"/>
        <v>25.709999999999997</v>
      </c>
      <c r="BX32" s="8">
        <f t="shared" si="34"/>
        <v>1.8218759859980225E-8</v>
      </c>
      <c r="BY32" s="8"/>
      <c r="BZ32" s="8"/>
      <c r="CA32" s="8"/>
      <c r="CB32" s="30"/>
    </row>
    <row r="33" spans="2:80">
      <c r="B33" s="7">
        <f t="shared" ref="B33" si="36">B32+1</f>
        <v>102</v>
      </c>
      <c r="C33" s="8" t="s">
        <v>28</v>
      </c>
      <c r="D33" s="4" t="s">
        <v>12</v>
      </c>
      <c r="E33" s="83">
        <v>16.25</v>
      </c>
      <c r="F33" s="8">
        <f t="shared" si="35"/>
        <v>1.2831061023768835E-5</v>
      </c>
      <c r="G33" s="9"/>
      <c r="H33" s="9"/>
      <c r="I33" s="9"/>
      <c r="J33" s="24"/>
      <c r="K33" s="3">
        <v>26.18</v>
      </c>
      <c r="L33" s="8">
        <f t="shared" si="1"/>
        <v>9.93</v>
      </c>
      <c r="M33" s="8">
        <f t="shared" si="2"/>
        <v>1.0251139488506517E-3</v>
      </c>
      <c r="N33" s="9"/>
      <c r="O33" s="9"/>
      <c r="P33" s="9"/>
      <c r="Q33" s="24"/>
      <c r="R33" s="83">
        <v>29.29</v>
      </c>
      <c r="S33" s="8">
        <f t="shared" si="21"/>
        <v>13.04</v>
      </c>
      <c r="T33" s="8">
        <f t="shared" si="22"/>
        <v>1.1873229338528891E-4</v>
      </c>
      <c r="U33" s="9"/>
      <c r="V33" s="9"/>
      <c r="W33" s="9"/>
      <c r="X33" s="9"/>
      <c r="Y33" s="3">
        <v>26.05</v>
      </c>
      <c r="Z33" s="8">
        <f t="shared" si="23"/>
        <v>9.8000000000000007</v>
      </c>
      <c r="AA33" s="8">
        <f t="shared" si="24"/>
        <v>1.1217757373017921E-3</v>
      </c>
      <c r="AB33" s="8"/>
      <c r="AC33" s="8"/>
      <c r="AD33" s="8"/>
      <c r="AE33" s="4"/>
      <c r="AF33" s="83">
        <v>27.16</v>
      </c>
      <c r="AG33" s="8">
        <f t="shared" si="25"/>
        <v>10.91</v>
      </c>
      <c r="AH33" s="8">
        <f t="shared" si="26"/>
        <v>5.1971200315105491E-4</v>
      </c>
      <c r="AI33" s="8"/>
      <c r="AJ33" s="8"/>
      <c r="AK33" s="8"/>
      <c r="AL33" s="4"/>
      <c r="AM33" s="3">
        <v>27.35</v>
      </c>
      <c r="AN33" s="8">
        <f t="shared" si="27"/>
        <v>11.100000000000001</v>
      </c>
      <c r="AO33" s="8">
        <f t="shared" si="28"/>
        <v>4.5558251539883131E-4</v>
      </c>
      <c r="AP33" s="8"/>
      <c r="AQ33" s="8"/>
      <c r="AR33" s="8"/>
      <c r="AS33" s="4"/>
      <c r="AT33" s="3">
        <v>22.84</v>
      </c>
      <c r="AU33" s="8">
        <f t="shared" si="29"/>
        <v>6.59</v>
      </c>
      <c r="AV33" s="8">
        <f t="shared" si="30"/>
        <v>1.0380357922629002E-2</v>
      </c>
      <c r="AW33" s="8"/>
      <c r="AX33" s="8"/>
      <c r="AY33" s="8"/>
      <c r="AZ33" s="8"/>
      <c r="BA33" s="83">
        <v>32.92</v>
      </c>
      <c r="BB33" s="8">
        <f t="shared" si="31"/>
        <v>16.670000000000002</v>
      </c>
      <c r="BC33" s="8">
        <f t="shared" si="32"/>
        <v>9.5902509652849387E-6</v>
      </c>
      <c r="BD33" s="8"/>
      <c r="BE33" s="8"/>
      <c r="BF33" s="8"/>
      <c r="BG33" s="4"/>
      <c r="BH33" s="78">
        <v>37.82</v>
      </c>
      <c r="BI33" s="8">
        <f t="shared" si="15"/>
        <v>21.57</v>
      </c>
      <c r="BJ33" s="8">
        <f t="shared" si="16"/>
        <v>3.212055151142335E-7</v>
      </c>
      <c r="BK33" s="8"/>
      <c r="BL33" s="8"/>
      <c r="BM33" s="8"/>
      <c r="BN33" s="4"/>
      <c r="BO33" s="3">
        <v>25.8</v>
      </c>
      <c r="BP33" s="8">
        <f t="shared" si="17"/>
        <v>9.5500000000000007</v>
      </c>
      <c r="BQ33" s="8">
        <f t="shared" si="18"/>
        <v>1.3340236882367136E-3</v>
      </c>
      <c r="BR33" s="8"/>
      <c r="BS33" s="8"/>
      <c r="BT33" s="8"/>
      <c r="BU33" s="4"/>
      <c r="BV33" s="88">
        <v>41.67</v>
      </c>
      <c r="BW33" s="8">
        <f t="shared" si="33"/>
        <v>25.42</v>
      </c>
      <c r="BX33" s="8">
        <f t="shared" si="34"/>
        <v>2.2274989614411289E-8</v>
      </c>
      <c r="BY33" s="8"/>
      <c r="BZ33" s="8"/>
      <c r="CA33" s="8"/>
      <c r="CB33" s="30"/>
    </row>
    <row r="34" spans="2:80">
      <c r="B34" s="11">
        <v>121</v>
      </c>
      <c r="C34" s="12" t="s">
        <v>28</v>
      </c>
      <c r="D34" s="13" t="s">
        <v>29</v>
      </c>
      <c r="E34" s="11">
        <v>17.8</v>
      </c>
      <c r="F34" s="12">
        <f t="shared" si="35"/>
        <v>4.3819364738351262E-6</v>
      </c>
      <c r="G34" s="22">
        <f>AVERAGE(F34:F36)</f>
        <v>4.2728159514490697E-6</v>
      </c>
      <c r="H34" s="22">
        <f>STDEV(F34:F36)</f>
        <v>1.0418185504174707E-7</v>
      </c>
      <c r="I34" s="14">
        <f>G34/G31</f>
        <v>1.1652579673253367</v>
      </c>
      <c r="J34" s="15">
        <f>((H34/G34)^2+(H31/G31)^2)^0.5*I34</f>
        <v>0.32262608798828613</v>
      </c>
      <c r="K34" s="11">
        <v>27.22</v>
      </c>
      <c r="L34" s="12">
        <f t="shared" si="1"/>
        <v>9.4199999999999982</v>
      </c>
      <c r="M34" s="12">
        <f t="shared" si="2"/>
        <v>1.4598137193700591E-3</v>
      </c>
      <c r="N34" s="22">
        <f>AVERAGE(M34:M36)</f>
        <v>1.4502160500036868E-3</v>
      </c>
      <c r="O34" s="22">
        <f>STDEV(M34:M36)</f>
        <v>4.5830315216240479E-5</v>
      </c>
      <c r="P34" s="14">
        <f>N34/N31</f>
        <v>1.1629270666481106</v>
      </c>
      <c r="Q34" s="15">
        <f>((O34/N34)^2+(O31/N31)^2)^0.5*P34</f>
        <v>0.18717191606822534</v>
      </c>
      <c r="R34" s="11">
        <v>28.3</v>
      </c>
      <c r="S34" s="12">
        <f t="shared" si="21"/>
        <v>10.5</v>
      </c>
      <c r="T34" s="12">
        <f t="shared" si="22"/>
        <v>6.9053396600248776E-4</v>
      </c>
      <c r="U34" s="22">
        <f>AVERAGE(T34:T36)</f>
        <v>7.5190832620918642E-4</v>
      </c>
      <c r="V34" s="22">
        <f>STDEV(T34:T36)</f>
        <v>5.7407994308022461E-5</v>
      </c>
      <c r="W34" s="14">
        <f>U34/U31</f>
        <v>1.0398537385590791</v>
      </c>
      <c r="X34" s="14">
        <f>((V34/U34)^2+(V31/U31)^2)^0.5*W34</f>
        <v>0.10337851630234872</v>
      </c>
      <c r="Y34" s="11">
        <v>27.39</v>
      </c>
      <c r="Z34" s="12">
        <f t="shared" si="23"/>
        <v>9.59</v>
      </c>
      <c r="AA34" s="12">
        <f t="shared" si="24"/>
        <v>1.2975447403286251E-3</v>
      </c>
      <c r="AB34" s="22">
        <f>AVERAGE(AA34:AA36)</f>
        <v>1.2748810400029632E-3</v>
      </c>
      <c r="AC34" s="22">
        <f>STDEV(AA34:AA36)</f>
        <v>6.4327181113852549E-5</v>
      </c>
      <c r="AD34" s="14">
        <f>AB34/AB31</f>
        <v>0.6480591424196539</v>
      </c>
      <c r="AE34" s="15">
        <f>((AC34/AB34)^2+(AC31/AB31)^2)^0.5*AD34</f>
        <v>0.26229269902312446</v>
      </c>
      <c r="AF34" s="11">
        <v>27.3</v>
      </c>
      <c r="AG34" s="12">
        <f t="shared" si="25"/>
        <v>9.5</v>
      </c>
      <c r="AH34" s="12">
        <f t="shared" si="26"/>
        <v>1.3810679320049757E-3</v>
      </c>
      <c r="AI34" s="22">
        <f>AVERAGE(AH34:AH36)</f>
        <v>1.2087848885895484E-3</v>
      </c>
      <c r="AJ34" s="22">
        <f>STDEV(AH34:AH36)</f>
        <v>3.414507042772192E-4</v>
      </c>
      <c r="AK34" s="14">
        <f>AI34/AI31</f>
        <v>0.7524395965239864</v>
      </c>
      <c r="AL34" s="15">
        <f>((AJ34/AI34)^2+(AJ31/AI31)^2)^0.5*AK34</f>
        <v>0.22376561526465588</v>
      </c>
      <c r="AM34" s="11">
        <v>27.97</v>
      </c>
      <c r="AN34" s="12">
        <f t="shared" si="27"/>
        <v>10.169999999999998</v>
      </c>
      <c r="AO34" s="12">
        <f t="shared" si="28"/>
        <v>8.680104308267302E-4</v>
      </c>
      <c r="AP34" s="22">
        <f>AVERAGE(AO34:AO36)</f>
        <v>9.3699166574324458E-4</v>
      </c>
      <c r="AQ34" s="22">
        <f>STDEV(AO34:AO36)</f>
        <v>1.4053680151401325E-4</v>
      </c>
      <c r="AR34" s="14">
        <f>AP34/AP31</f>
        <v>1.176870278327989</v>
      </c>
      <c r="AS34" s="15">
        <f>((AQ34/AP34)^2+(AQ31/AP31)^2)^0.5*AR34</f>
        <v>0.47039978470464627</v>
      </c>
      <c r="AT34" s="11">
        <v>24.2</v>
      </c>
      <c r="AU34" s="12">
        <f t="shared" si="29"/>
        <v>6.3999999999999986</v>
      </c>
      <c r="AV34" s="12">
        <f t="shared" si="30"/>
        <v>1.18415356758625E-2</v>
      </c>
      <c r="AW34" s="22">
        <f>AVERAGE(AV34:AV36)</f>
        <v>9.8716458477721893E-3</v>
      </c>
      <c r="AX34" s="22">
        <f>STDEV(AV34:AV36)</f>
        <v>2.6943946537462586E-3</v>
      </c>
      <c r="AY34" s="14">
        <f>AW34/AW31</f>
        <v>1.0800738677283974</v>
      </c>
      <c r="AZ34" s="14">
        <f>((AX34/AW34)^2+(AX31/AW31)^2)^0.5*AY34</f>
        <v>0.33167069713498493</v>
      </c>
      <c r="BA34" s="77">
        <v>35.17</v>
      </c>
      <c r="BB34" s="12">
        <f t="shared" si="31"/>
        <v>17.37</v>
      </c>
      <c r="BC34" s="12">
        <f t="shared" si="32"/>
        <v>5.9034919492431262E-6</v>
      </c>
      <c r="BD34" s="12">
        <f>AVERAGE(BC35:BC36)</f>
        <v>2.9465178459046751E-5</v>
      </c>
      <c r="BE34" s="12">
        <f>STDEV(BC35:BC36)</f>
        <v>1.9789634339989088E-5</v>
      </c>
      <c r="BF34" s="14">
        <f>BD34/BD31</f>
        <v>4.9123089561910991</v>
      </c>
      <c r="BG34" s="15">
        <f>((BE34/BD34)^2+(BE31/BD31)^2)^0.5*BF34</f>
        <v>3.5665764446571901</v>
      </c>
      <c r="BH34" s="11">
        <v>39.92</v>
      </c>
      <c r="BI34" s="12">
        <f t="shared" si="15"/>
        <v>22.12</v>
      </c>
      <c r="BJ34" s="12">
        <f t="shared" si="16"/>
        <v>2.1938983216878776E-7</v>
      </c>
      <c r="BK34" s="22">
        <f>AVERAGE(BJ34:BJ36)</f>
        <v>2.1678309579715254E-7</v>
      </c>
      <c r="BL34" s="22">
        <f>STDEV(BJ34:BJ36)</f>
        <v>3.4865394766205121E-8</v>
      </c>
      <c r="BM34" s="14">
        <f>BK34/BK31</f>
        <v>1.501127009671716</v>
      </c>
      <c r="BN34" s="15">
        <f>((BL34/BK34)^2+(BL31/BK31)^2)^0.5*BM34</f>
        <v>0.40185028621240215</v>
      </c>
      <c r="BO34" s="11">
        <v>26.16</v>
      </c>
      <c r="BP34" s="12">
        <f t="shared" si="17"/>
        <v>8.36</v>
      </c>
      <c r="BQ34" s="12">
        <f t="shared" si="18"/>
        <v>3.0436116392988286E-3</v>
      </c>
      <c r="BR34" s="22">
        <f>AVERAGE(BQ34:BQ36)</f>
        <v>3.3773744152446918E-3</v>
      </c>
      <c r="BS34" s="22">
        <f>STDEV(BQ34:BQ36)</f>
        <v>8.6959152800959586E-4</v>
      </c>
      <c r="BT34" s="14">
        <f>BR34/BR31</f>
        <v>2.1306296908508875</v>
      </c>
      <c r="BU34" s="15">
        <f>((BS34/BR34)^2+(BS31/BR31)^2)^0.5*BT34</f>
        <v>0.64366700208118988</v>
      </c>
      <c r="BV34" s="11">
        <v>45</v>
      </c>
      <c r="BW34" s="12">
        <f t="shared" si="33"/>
        <v>27.2</v>
      </c>
      <c r="BX34" s="12">
        <f t="shared" si="34"/>
        <v>6.4861071355352187E-9</v>
      </c>
      <c r="BY34" s="12">
        <f>AVERAGE(BX34:BX36)</f>
        <v>1.2556687612723921E-8</v>
      </c>
      <c r="BZ34" s="12">
        <f>STDEV(BX34:BX36)</f>
        <v>1.0236558425354959E-8</v>
      </c>
      <c r="CA34" s="14">
        <f>BY34/BY31</f>
        <v>0.75155950909959757</v>
      </c>
      <c r="CB34" s="46">
        <f>((BZ34/BY34)^2+(BZ31/BY31)^2)^0.5*CA34</f>
        <v>0.67805644687887767</v>
      </c>
    </row>
    <row r="35" spans="2:80">
      <c r="B35" s="7">
        <v>122</v>
      </c>
      <c r="C35" s="8" t="s">
        <v>28</v>
      </c>
      <c r="D35" s="4" t="s">
        <v>29</v>
      </c>
      <c r="E35" s="7">
        <v>17.87</v>
      </c>
      <c r="F35" s="8">
        <f t="shared" si="35"/>
        <v>4.1743991899900008E-6</v>
      </c>
      <c r="G35" s="9"/>
      <c r="H35" s="9"/>
      <c r="I35" s="6"/>
      <c r="J35" s="5"/>
      <c r="K35" s="7">
        <v>27.35</v>
      </c>
      <c r="L35" s="8">
        <f t="shared" si="1"/>
        <v>9.48</v>
      </c>
      <c r="M35" s="8">
        <f t="shared" si="2"/>
        <v>1.4003469218904561E-3</v>
      </c>
      <c r="N35" s="6"/>
      <c r="O35" s="6"/>
      <c r="P35" s="6"/>
      <c r="Q35" s="5"/>
      <c r="R35" s="7">
        <v>28.23</v>
      </c>
      <c r="S35" s="8">
        <f t="shared" si="21"/>
        <v>10.36</v>
      </c>
      <c r="T35" s="8">
        <f t="shared" si="22"/>
        <v>7.6090290982470769E-4</v>
      </c>
      <c r="U35" s="6"/>
      <c r="V35" s="6"/>
      <c r="W35" s="6"/>
      <c r="X35" s="6"/>
      <c r="Y35" s="7">
        <v>27.57</v>
      </c>
      <c r="Z35" s="8">
        <f t="shared" si="23"/>
        <v>9.6999999999999993</v>
      </c>
      <c r="AA35" s="8">
        <f t="shared" si="24"/>
        <v>1.2022894661571459E-3</v>
      </c>
      <c r="AB35" s="8"/>
      <c r="AC35" s="8"/>
      <c r="AD35" s="8"/>
      <c r="AE35" s="4"/>
      <c r="AF35" s="7">
        <v>28.13</v>
      </c>
      <c r="AG35" s="8">
        <f t="shared" si="25"/>
        <v>10.259999999999998</v>
      </c>
      <c r="AH35" s="8">
        <f t="shared" si="26"/>
        <v>8.1551554631676846E-4</v>
      </c>
      <c r="AI35" s="8"/>
      <c r="AJ35" s="8"/>
      <c r="AK35" s="8"/>
      <c r="AL35" s="4"/>
      <c r="AM35" s="7">
        <v>27.7</v>
      </c>
      <c r="AN35" s="8">
        <f t="shared" si="27"/>
        <v>9.8299999999999983</v>
      </c>
      <c r="AO35" s="8">
        <f t="shared" si="28"/>
        <v>1.0986899264539165E-3</v>
      </c>
      <c r="AP35" s="8"/>
      <c r="AQ35" s="8"/>
      <c r="AR35" s="8"/>
      <c r="AS35" s="4"/>
      <c r="AT35" s="7">
        <v>25.07</v>
      </c>
      <c r="AU35" s="8">
        <f t="shared" si="29"/>
        <v>7.1999999999999993</v>
      </c>
      <c r="AV35" s="8">
        <f t="shared" si="30"/>
        <v>6.8011762757509723E-3</v>
      </c>
      <c r="AW35" s="8"/>
      <c r="AX35" s="8"/>
      <c r="AY35" s="8"/>
      <c r="AZ35" s="8"/>
      <c r="BA35" s="7">
        <v>33.85</v>
      </c>
      <c r="BB35" s="8">
        <f t="shared" si="31"/>
        <v>15.98</v>
      </c>
      <c r="BC35" s="8">
        <f t="shared" si="32"/>
        <v>1.5471793820038299E-5</v>
      </c>
      <c r="BD35" s="8"/>
      <c r="BE35" s="8"/>
      <c r="BF35" s="8"/>
      <c r="BG35" s="4"/>
      <c r="BH35" s="7">
        <v>40.270000000000003</v>
      </c>
      <c r="BI35" s="8">
        <f t="shared" si="15"/>
        <v>22.400000000000002</v>
      </c>
      <c r="BJ35" s="8">
        <f t="shared" si="16"/>
        <v>1.8068749505405402E-7</v>
      </c>
      <c r="BK35" s="8"/>
      <c r="BL35" s="8"/>
      <c r="BM35" s="8"/>
      <c r="BN35" s="4"/>
      <c r="BO35" s="7">
        <v>25.71</v>
      </c>
      <c r="BP35" s="8">
        <f t="shared" si="17"/>
        <v>7.84</v>
      </c>
      <c r="BQ35" s="8">
        <f t="shared" si="18"/>
        <v>4.3644028830946095E-3</v>
      </c>
      <c r="BR35" s="8"/>
      <c r="BS35" s="8"/>
      <c r="BT35" s="6"/>
      <c r="BU35" s="5"/>
      <c r="BV35" s="7">
        <v>45</v>
      </c>
      <c r="BW35" s="8">
        <f t="shared" si="33"/>
        <v>27.13</v>
      </c>
      <c r="BX35" s="8">
        <f t="shared" si="34"/>
        <v>6.8085748719379491E-9</v>
      </c>
      <c r="BY35" s="8"/>
      <c r="BZ35" s="8"/>
      <c r="CA35" s="8"/>
      <c r="CB35" s="30"/>
    </row>
    <row r="36" spans="2:80">
      <c r="B36" s="3">
        <v>123</v>
      </c>
      <c r="C36" s="2" t="s">
        <v>28</v>
      </c>
      <c r="D36" s="1" t="s">
        <v>29</v>
      </c>
      <c r="E36" s="3">
        <v>17.84</v>
      </c>
      <c r="F36" s="2">
        <f t="shared" si="35"/>
        <v>4.2621121905220838E-6</v>
      </c>
      <c r="G36" s="25"/>
      <c r="H36" s="25"/>
      <c r="I36" s="16"/>
      <c r="J36" s="17"/>
      <c r="K36" s="3">
        <v>27.23</v>
      </c>
      <c r="L36" s="2">
        <f t="shared" si="1"/>
        <v>9.39</v>
      </c>
      <c r="M36" s="2">
        <f t="shared" si="2"/>
        <v>1.4904875087505451E-3</v>
      </c>
      <c r="N36" s="16"/>
      <c r="O36" s="16"/>
      <c r="P36" s="16"/>
      <c r="Q36" s="17"/>
      <c r="R36" s="3">
        <v>28.12</v>
      </c>
      <c r="S36" s="2">
        <f t="shared" si="21"/>
        <v>10.280000000000001</v>
      </c>
      <c r="T36" s="2">
        <f t="shared" si="22"/>
        <v>8.0428810280036404E-4</v>
      </c>
      <c r="U36" s="16"/>
      <c r="V36" s="16"/>
      <c r="W36" s="16"/>
      <c r="X36" s="16"/>
      <c r="Y36" s="3">
        <v>27.4</v>
      </c>
      <c r="Z36" s="2">
        <f t="shared" si="23"/>
        <v>9.5599999999999987</v>
      </c>
      <c r="AA36" s="2">
        <f t="shared" si="24"/>
        <v>1.3248089135231185E-3</v>
      </c>
      <c r="AB36" s="2"/>
      <c r="AC36" s="2"/>
      <c r="AD36" s="2"/>
      <c r="AE36" s="1"/>
      <c r="AF36" s="3">
        <v>27.29</v>
      </c>
      <c r="AG36" s="2">
        <f t="shared" si="25"/>
        <v>9.4499999999999993</v>
      </c>
      <c r="AH36" s="2">
        <f t="shared" si="26"/>
        <v>1.4297711874469007E-3</v>
      </c>
      <c r="AI36" s="2"/>
      <c r="AJ36" s="2"/>
      <c r="AK36" s="2"/>
      <c r="AL36" s="1"/>
      <c r="AM36" s="3">
        <v>28.05</v>
      </c>
      <c r="AN36" s="2">
        <f t="shared" si="27"/>
        <v>10.210000000000001</v>
      </c>
      <c r="AO36" s="2">
        <f t="shared" si="28"/>
        <v>8.4427463994908678E-4</v>
      </c>
      <c r="AP36" s="2"/>
      <c r="AQ36" s="2"/>
      <c r="AR36" s="2"/>
      <c r="AS36" s="1"/>
      <c r="AT36" s="3">
        <v>24.35</v>
      </c>
      <c r="AU36" s="2">
        <f t="shared" si="29"/>
        <v>6.5100000000000016</v>
      </c>
      <c r="AV36" s="2">
        <f t="shared" si="30"/>
        <v>1.0972225591703093E-2</v>
      </c>
      <c r="AW36" s="2"/>
      <c r="AX36" s="2"/>
      <c r="AY36" s="2"/>
      <c r="AZ36" s="2"/>
      <c r="BA36" s="3">
        <v>32.33</v>
      </c>
      <c r="BB36" s="2">
        <f t="shared" si="31"/>
        <v>14.489999999999998</v>
      </c>
      <c r="BC36" s="2">
        <f t="shared" si="32"/>
        <v>4.34585630980552E-5</v>
      </c>
      <c r="BD36" s="2"/>
      <c r="BE36" s="2"/>
      <c r="BF36" s="2"/>
      <c r="BG36" s="1"/>
      <c r="BH36" s="3">
        <v>39.770000000000003</v>
      </c>
      <c r="BI36" s="2">
        <f t="shared" si="15"/>
        <v>21.930000000000003</v>
      </c>
      <c r="BJ36" s="2">
        <f t="shared" si="16"/>
        <v>2.5027196016861588E-7</v>
      </c>
      <c r="BK36" s="2"/>
      <c r="BL36" s="2"/>
      <c r="BM36" s="2"/>
      <c r="BN36" s="1"/>
      <c r="BO36" s="3">
        <v>26.36</v>
      </c>
      <c r="BP36" s="2">
        <f t="shared" si="17"/>
        <v>8.52</v>
      </c>
      <c r="BQ36" s="2">
        <f t="shared" si="18"/>
        <v>2.7241087233406372E-3</v>
      </c>
      <c r="BR36" s="2"/>
      <c r="BS36" s="2"/>
      <c r="BT36" s="2"/>
      <c r="BU36" s="1"/>
      <c r="BV36" s="3">
        <v>43.13</v>
      </c>
      <c r="BW36" s="2">
        <f t="shared" si="33"/>
        <v>25.290000000000003</v>
      </c>
      <c r="BX36" s="2">
        <f t="shared" si="34"/>
        <v>2.4375380830698595E-8</v>
      </c>
      <c r="BY36" s="2"/>
      <c r="BZ36" s="2"/>
      <c r="CA36" s="2"/>
      <c r="CB36" s="32"/>
    </row>
    <row r="37" spans="2:80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20"/>
    </row>
    <row r="38" spans="2:80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20"/>
    </row>
    <row r="39" spans="2:80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20"/>
    </row>
    <row r="40" spans="2:80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</row>
    <row r="41" spans="2:80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</row>
    <row r="42" spans="2:80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</row>
    <row r="43" spans="2:80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</row>
    <row r="44" spans="2:80">
      <c r="B44" s="65"/>
      <c r="C44" s="12" t="s">
        <v>0</v>
      </c>
      <c r="D44" s="12"/>
      <c r="E44" s="11" t="s">
        <v>1</v>
      </c>
      <c r="F44" s="13"/>
      <c r="G44" s="12" t="s">
        <v>2</v>
      </c>
      <c r="H44" s="12"/>
      <c r="I44" s="11" t="s">
        <v>3</v>
      </c>
      <c r="J44" s="13"/>
      <c r="K44" s="12" t="s">
        <v>4</v>
      </c>
      <c r="L44" s="12"/>
      <c r="M44" s="11" t="s">
        <v>18</v>
      </c>
      <c r="N44" s="13"/>
      <c r="O44" s="12" t="s">
        <v>19</v>
      </c>
      <c r="P44" s="12"/>
      <c r="Q44" s="11" t="s">
        <v>20</v>
      </c>
      <c r="R44" s="13"/>
      <c r="S44" s="12" t="s">
        <v>21</v>
      </c>
      <c r="T44" s="12"/>
      <c r="U44" s="11" t="s">
        <v>22</v>
      </c>
      <c r="V44" s="13"/>
      <c r="W44" s="12" t="s">
        <v>23</v>
      </c>
      <c r="X44" s="13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</row>
    <row r="45" spans="2:80">
      <c r="B45" s="68" t="s">
        <v>11</v>
      </c>
      <c r="C45" s="51">
        <v>1</v>
      </c>
      <c r="D45" s="49">
        <v>0.21450517421680793</v>
      </c>
      <c r="E45" s="62">
        <v>1</v>
      </c>
      <c r="F45" s="49">
        <v>0.38296086718296651</v>
      </c>
      <c r="G45" s="51">
        <v>1</v>
      </c>
      <c r="H45" s="51">
        <v>0.17082375355530913</v>
      </c>
      <c r="I45" s="62">
        <v>1</v>
      </c>
      <c r="J45" s="49">
        <v>8.6652878899871874E-2</v>
      </c>
      <c r="K45" s="51">
        <v>1</v>
      </c>
      <c r="L45" s="51">
        <v>0.1239206231415132</v>
      </c>
      <c r="M45" s="62">
        <v>1</v>
      </c>
      <c r="N45" s="49">
        <v>8.5735488325656764E-2</v>
      </c>
      <c r="O45" s="51">
        <v>1</v>
      </c>
      <c r="P45" s="51">
        <v>0.17535062836454132</v>
      </c>
      <c r="Q45" s="62">
        <v>1</v>
      </c>
      <c r="R45" s="49">
        <v>0.44059750089628574</v>
      </c>
      <c r="S45" s="51">
        <v>1</v>
      </c>
      <c r="T45" s="51">
        <v>0.30794570127577231</v>
      </c>
      <c r="U45" s="62">
        <v>1</v>
      </c>
      <c r="V45" s="49">
        <v>0.24749109628817711</v>
      </c>
      <c r="W45" s="51">
        <v>1</v>
      </c>
      <c r="X45" s="49">
        <v>0.49151023248090825</v>
      </c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</row>
    <row r="46" spans="2:80">
      <c r="B46" s="66" t="s">
        <v>13</v>
      </c>
      <c r="C46" s="52">
        <v>0.97099860372050595</v>
      </c>
      <c r="D46" s="50">
        <v>0.22123097999994509</v>
      </c>
      <c r="E46" s="60">
        <v>1.0676938374081231</v>
      </c>
      <c r="F46" s="50">
        <v>0.27768443636211909</v>
      </c>
      <c r="G46" s="52">
        <v>0.82437009006477058</v>
      </c>
      <c r="H46" s="52">
        <v>0.33874021585235575</v>
      </c>
      <c r="I46" s="60">
        <v>0.69006349687320079</v>
      </c>
      <c r="J46" s="50">
        <v>7.941471082890017E-2</v>
      </c>
      <c r="K46" s="52">
        <v>1.087268620113458</v>
      </c>
      <c r="L46" s="52">
        <v>0.17724470693849487</v>
      </c>
      <c r="M46" s="60">
        <v>1.3949573714254218</v>
      </c>
      <c r="N46" s="50">
        <v>0.57494941900516605</v>
      </c>
      <c r="O46" s="52">
        <v>1.5768519705995463</v>
      </c>
      <c r="P46" s="52">
        <v>0.67513205839799351</v>
      </c>
      <c r="Q46" s="60">
        <v>0.28009387165362437</v>
      </c>
      <c r="R46" s="50">
        <v>0.21471554174882981</v>
      </c>
      <c r="S46" s="52">
        <v>1.6965920243214265E-4</v>
      </c>
      <c r="T46" s="52">
        <v>9.6300114719422095E-5</v>
      </c>
      <c r="U46" s="60">
        <v>0.50237029459742366</v>
      </c>
      <c r="V46" s="50">
        <v>0.133124571252207</v>
      </c>
      <c r="W46" s="52">
        <v>116.75587233568601</v>
      </c>
      <c r="X46" s="50">
        <v>120.6135174528947</v>
      </c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</row>
    <row r="47" spans="2:80">
      <c r="B47" s="66" t="s">
        <v>14</v>
      </c>
      <c r="C47" s="52">
        <v>1.2517132914045843</v>
      </c>
      <c r="D47" s="50">
        <v>0.13915405303027162</v>
      </c>
      <c r="E47" s="60">
        <v>1.258454348570716</v>
      </c>
      <c r="F47" s="50">
        <v>0.4401983510700509</v>
      </c>
      <c r="G47" s="52">
        <v>0.70819841699943764</v>
      </c>
      <c r="H47" s="52">
        <v>0.3204793620262999</v>
      </c>
      <c r="I47" s="60">
        <v>0.55028650666144707</v>
      </c>
      <c r="J47" s="50">
        <v>0.25311376915321199</v>
      </c>
      <c r="K47" s="52">
        <v>1.0254681701181849</v>
      </c>
      <c r="L47" s="52">
        <v>0.46772087046041955</v>
      </c>
      <c r="M47" s="60">
        <v>2.3227914169724175</v>
      </c>
      <c r="N47" s="50">
        <v>1.2564923268089103</v>
      </c>
      <c r="O47" s="52">
        <v>1.2333147597759833</v>
      </c>
      <c r="P47" s="52">
        <v>0.37849247695077504</v>
      </c>
      <c r="Q47" s="60">
        <v>0.58391297651966756</v>
      </c>
      <c r="R47" s="50">
        <v>0.42269260392087232</v>
      </c>
      <c r="S47" s="52">
        <v>4.1013665023524078E-4</v>
      </c>
      <c r="T47" s="52">
        <v>3.1955187474178449E-4</v>
      </c>
      <c r="U47" s="60">
        <v>0.4113654352510156</v>
      </c>
      <c r="V47" s="50">
        <v>0.22677873113300878</v>
      </c>
      <c r="W47" s="52">
        <v>311.06006611385101</v>
      </c>
      <c r="X47" s="50">
        <v>255.47602108856836</v>
      </c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</row>
    <row r="48" spans="2:80">
      <c r="B48" s="66" t="s">
        <v>15</v>
      </c>
      <c r="C48" s="52">
        <v>1.0513686917918557</v>
      </c>
      <c r="D48" s="50">
        <v>0.23456813751251468</v>
      </c>
      <c r="E48" s="60">
        <v>2.1701659969588603</v>
      </c>
      <c r="F48" s="50">
        <v>0.87862685018632902</v>
      </c>
      <c r="G48" s="52">
        <v>1.0808421602995966</v>
      </c>
      <c r="H48" s="52">
        <v>0.3588888483178313</v>
      </c>
      <c r="I48" s="60">
        <v>0.76089081633024569</v>
      </c>
      <c r="J48" s="50">
        <v>0.26204385651654333</v>
      </c>
      <c r="K48" s="52">
        <v>1.1270089787798627</v>
      </c>
      <c r="L48" s="52">
        <v>0.30294698445062029</v>
      </c>
      <c r="M48" s="60">
        <v>2.2573321347517279</v>
      </c>
      <c r="N48" s="50">
        <v>0.80860714647716259</v>
      </c>
      <c r="O48" s="52">
        <v>2.0716559325795574</v>
      </c>
      <c r="P48" s="52">
        <v>0.2897852840715277</v>
      </c>
      <c r="Q48" s="60">
        <v>2.3875092502889674</v>
      </c>
      <c r="R48" s="50">
        <v>1.1066521786970114</v>
      </c>
      <c r="S48" s="52">
        <v>2.4152293787563965E-3</v>
      </c>
      <c r="T48" s="52">
        <v>1.7830875454861229E-3</v>
      </c>
      <c r="U48" s="60">
        <v>1.1171411528481414</v>
      </c>
      <c r="V48" s="50">
        <v>0.40445071843304015</v>
      </c>
      <c r="W48" s="52">
        <v>34.75286084211789</v>
      </c>
      <c r="X48" s="50">
        <v>21.155922018112676</v>
      </c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</row>
    <row r="49" spans="2:24">
      <c r="B49" s="66" t="s">
        <v>16</v>
      </c>
      <c r="C49" s="52">
        <v>0.30328340344593979</v>
      </c>
      <c r="D49" s="50">
        <v>0.18468890297474058</v>
      </c>
      <c r="E49" s="60">
        <v>1.2714455234908619</v>
      </c>
      <c r="F49" s="50">
        <v>0.60699484159043127</v>
      </c>
      <c r="G49" s="52">
        <v>2.1385177089341054</v>
      </c>
      <c r="H49" s="52">
        <v>0.94042046902678456</v>
      </c>
      <c r="I49" s="60">
        <v>1.1404637363348451</v>
      </c>
      <c r="J49" s="50">
        <v>0.43232852282977491</v>
      </c>
      <c r="K49" s="52">
        <v>1.7359642600933862</v>
      </c>
      <c r="L49" s="52">
        <v>0.23343350978850511</v>
      </c>
      <c r="M49" s="60">
        <v>1.4647622166233636</v>
      </c>
      <c r="N49" s="50">
        <v>0.53156662799437449</v>
      </c>
      <c r="O49" s="52">
        <v>1.9289755450689021</v>
      </c>
      <c r="P49" s="52">
        <v>0.52436194920208379</v>
      </c>
      <c r="Q49" s="60">
        <v>1.936078583906705</v>
      </c>
      <c r="R49" s="50">
        <v>0.99524372083724866</v>
      </c>
      <c r="S49" s="52">
        <v>4.1179526384293346E-4</v>
      </c>
      <c r="T49" s="52">
        <v>3.3444239004303623E-4</v>
      </c>
      <c r="U49" s="60">
        <v>0.91779414756889099</v>
      </c>
      <c r="V49" s="50">
        <v>0.22225049161867191</v>
      </c>
      <c r="W49" s="52">
        <v>49.482445534932133</v>
      </c>
      <c r="X49" s="50">
        <v>66.108575903876158</v>
      </c>
    </row>
    <row r="50" spans="2:24">
      <c r="B50" s="86" t="s">
        <v>28</v>
      </c>
      <c r="C50" s="55">
        <v>1.1652579673253367</v>
      </c>
      <c r="D50" s="55">
        <v>0.32262608798828613</v>
      </c>
      <c r="E50" s="61">
        <v>1.1629270666481106</v>
      </c>
      <c r="F50" s="56">
        <v>0.18717191606822534</v>
      </c>
      <c r="G50" s="55">
        <v>1.0398537385590791</v>
      </c>
      <c r="H50" s="55">
        <v>0.10337851630234872</v>
      </c>
      <c r="I50" s="61">
        <v>0.6480591424196539</v>
      </c>
      <c r="J50" s="56">
        <v>0.26229269902312446</v>
      </c>
      <c r="K50" s="55">
        <v>1.176870278327989</v>
      </c>
      <c r="L50" s="55">
        <v>0.47039978470464627</v>
      </c>
      <c r="M50" s="61">
        <v>0.7524395965239864</v>
      </c>
      <c r="N50" s="56">
        <v>0.22376561526465588</v>
      </c>
      <c r="O50" s="55">
        <v>1.0800738677283974</v>
      </c>
      <c r="P50" s="55">
        <v>0.33167069713498493</v>
      </c>
      <c r="Q50" s="61">
        <v>4.9123089561910991</v>
      </c>
      <c r="R50" s="56">
        <v>3.5665764446571901</v>
      </c>
      <c r="S50" s="55">
        <v>1.501127009671716</v>
      </c>
      <c r="T50" s="55">
        <v>0.40185028621240215</v>
      </c>
      <c r="U50" s="61">
        <v>2.1306296908508875</v>
      </c>
      <c r="V50" s="56">
        <v>0.64366700208118988</v>
      </c>
      <c r="W50" s="55">
        <v>0.75155950909959757</v>
      </c>
      <c r="X50" s="69">
        <v>0.67805644687887767</v>
      </c>
    </row>
    <row r="86" spans="1:70">
      <c r="A86" s="65"/>
      <c r="B86" s="12" t="s">
        <v>0</v>
      </c>
      <c r="C86" s="12"/>
      <c r="D86" s="11" t="s">
        <v>1</v>
      </c>
      <c r="E86" s="13"/>
      <c r="F86" s="12" t="s">
        <v>2</v>
      </c>
      <c r="G86" s="12"/>
      <c r="H86" s="11" t="s">
        <v>3</v>
      </c>
      <c r="I86" s="13"/>
      <c r="J86" s="12" t="s">
        <v>4</v>
      </c>
      <c r="K86" s="12"/>
      <c r="L86" s="11" t="s">
        <v>18</v>
      </c>
      <c r="M86" s="13"/>
      <c r="N86" s="12" t="s">
        <v>19</v>
      </c>
      <c r="O86" s="12"/>
      <c r="P86" s="11" t="s">
        <v>20</v>
      </c>
      <c r="Q86" s="13"/>
      <c r="R86" s="12" t="s">
        <v>21</v>
      </c>
      <c r="S86" s="12"/>
      <c r="T86" s="11" t="s">
        <v>22</v>
      </c>
      <c r="U86" s="13"/>
      <c r="V86" s="12" t="s">
        <v>23</v>
      </c>
      <c r="W86" s="13"/>
    </row>
    <row r="87" spans="1:70">
      <c r="A87" s="68" t="s">
        <v>11</v>
      </c>
      <c r="B87" s="51">
        <v>1</v>
      </c>
      <c r="C87" s="49">
        <v>0.21450517421680793</v>
      </c>
      <c r="D87" s="62">
        <v>1</v>
      </c>
      <c r="E87" s="49">
        <v>0.38296086718296651</v>
      </c>
      <c r="F87" s="51">
        <v>1</v>
      </c>
      <c r="G87" s="51">
        <v>0.17082375355530913</v>
      </c>
      <c r="H87" s="62">
        <v>1</v>
      </c>
      <c r="I87" s="49">
        <v>8.6652878899871874E-2</v>
      </c>
      <c r="J87" s="51">
        <v>1</v>
      </c>
      <c r="K87" s="51">
        <v>0.1239206231415132</v>
      </c>
      <c r="L87" s="62">
        <v>1</v>
      </c>
      <c r="M87" s="49">
        <v>8.5735488325656764E-2</v>
      </c>
      <c r="N87" s="51">
        <v>1</v>
      </c>
      <c r="O87" s="51">
        <v>0.17535062836454132</v>
      </c>
      <c r="P87" s="62">
        <v>1</v>
      </c>
      <c r="Q87" s="49">
        <v>0.44059750089628574</v>
      </c>
      <c r="R87" s="51">
        <v>1</v>
      </c>
      <c r="S87" s="51">
        <v>0.30794570127577231</v>
      </c>
      <c r="T87" s="62">
        <v>1</v>
      </c>
      <c r="U87" s="49">
        <v>0.24749109628817711</v>
      </c>
      <c r="V87" s="51">
        <v>1</v>
      </c>
      <c r="W87" s="49">
        <v>0.49151023248090825</v>
      </c>
    </row>
    <row r="88" spans="1:70">
      <c r="A88" s="66" t="s">
        <v>13</v>
      </c>
      <c r="B88" s="52">
        <v>0.97099860372050595</v>
      </c>
      <c r="C88" s="50">
        <v>0.22123097999994509</v>
      </c>
      <c r="D88" s="60">
        <v>1.0676938374081231</v>
      </c>
      <c r="E88" s="50">
        <v>0.27768443636211909</v>
      </c>
      <c r="F88" s="52">
        <v>0.82437009006477058</v>
      </c>
      <c r="G88" s="52">
        <v>0.33874021585235575</v>
      </c>
      <c r="H88" s="60">
        <v>0.69006349687320079</v>
      </c>
      <c r="I88" s="50">
        <v>7.941471082890017E-2</v>
      </c>
      <c r="J88" s="52">
        <v>1.087268620113458</v>
      </c>
      <c r="K88" s="52">
        <v>0.17724470693849487</v>
      </c>
      <c r="L88" s="60">
        <v>1.3949573714254218</v>
      </c>
      <c r="M88" s="50">
        <v>0.57494941900516605</v>
      </c>
      <c r="N88" s="52">
        <v>1.5768519705995463</v>
      </c>
      <c r="O88" s="52">
        <v>0.67513205839799351</v>
      </c>
      <c r="P88" s="60">
        <v>0.28009387165362437</v>
      </c>
      <c r="Q88" s="50">
        <v>0.21471554174882981</v>
      </c>
      <c r="R88" s="52">
        <v>1.6965920243214265E-4</v>
      </c>
      <c r="S88" s="52">
        <v>9.6300114719422095E-5</v>
      </c>
      <c r="T88" s="60">
        <v>0.50237029459742366</v>
      </c>
      <c r="U88" s="50">
        <v>0.133124571252207</v>
      </c>
      <c r="V88" s="52">
        <v>116.75587233568601</v>
      </c>
      <c r="W88" s="50">
        <v>120.6135174528947</v>
      </c>
    </row>
    <row r="89" spans="1:70">
      <c r="A89" s="66" t="s">
        <v>14</v>
      </c>
      <c r="B89" s="52">
        <v>1.2517132914045843</v>
      </c>
      <c r="C89" s="50">
        <v>0.13915405303027162</v>
      </c>
      <c r="D89" s="60">
        <v>1.258454348570716</v>
      </c>
      <c r="E89" s="50">
        <v>0.4401983510700509</v>
      </c>
      <c r="F89" s="52">
        <v>0.70819841699943764</v>
      </c>
      <c r="G89" s="52">
        <v>0.3204793620262999</v>
      </c>
      <c r="H89" s="60">
        <v>0.55028650666144707</v>
      </c>
      <c r="I89" s="50">
        <v>0.25311376915321199</v>
      </c>
      <c r="J89" s="52">
        <v>1.0254681701181849</v>
      </c>
      <c r="K89" s="52">
        <v>0.46772087046041955</v>
      </c>
      <c r="L89" s="60">
        <v>2.3227914169724175</v>
      </c>
      <c r="M89" s="50">
        <v>1.2564923268089103</v>
      </c>
      <c r="N89" s="52">
        <v>1.2333147597759833</v>
      </c>
      <c r="O89" s="52">
        <v>0.37849247695077504</v>
      </c>
      <c r="P89" s="60">
        <v>0.58391297651966756</v>
      </c>
      <c r="Q89" s="50">
        <v>0.42269260392087232</v>
      </c>
      <c r="R89" s="52">
        <v>4.1013665023524078E-4</v>
      </c>
      <c r="S89" s="52">
        <v>3.1955187474178449E-4</v>
      </c>
      <c r="T89" s="60">
        <v>0.4113654352510156</v>
      </c>
      <c r="U89" s="50">
        <v>0.22677873113300878</v>
      </c>
      <c r="V89" s="52">
        <v>311.06006611385101</v>
      </c>
      <c r="W89" s="50">
        <v>255.47602108856836</v>
      </c>
    </row>
    <row r="90" spans="1:70">
      <c r="A90" s="66" t="s">
        <v>15</v>
      </c>
      <c r="B90" s="52">
        <v>1.0513686917918557</v>
      </c>
      <c r="C90" s="50">
        <v>0.23456813751251468</v>
      </c>
      <c r="D90" s="60">
        <v>2.1701659969588603</v>
      </c>
      <c r="E90" s="50">
        <v>0.87862685018632902</v>
      </c>
      <c r="F90" s="52">
        <v>1.0808421602995966</v>
      </c>
      <c r="G90" s="52">
        <v>0.3588888483178313</v>
      </c>
      <c r="H90" s="60">
        <v>0.76089081633024569</v>
      </c>
      <c r="I90" s="50">
        <v>0.26204385651654333</v>
      </c>
      <c r="J90" s="52">
        <v>1.1270089787798627</v>
      </c>
      <c r="K90" s="52">
        <v>0.30294698445062029</v>
      </c>
      <c r="L90" s="60">
        <v>2.2573321347517279</v>
      </c>
      <c r="M90" s="50">
        <v>0.80860714647716259</v>
      </c>
      <c r="N90" s="52">
        <v>2.0716559325795574</v>
      </c>
      <c r="O90" s="52">
        <v>0.2897852840715277</v>
      </c>
      <c r="P90" s="60">
        <v>2.3875092502889674</v>
      </c>
      <c r="Q90" s="50">
        <v>1.1066521786970114</v>
      </c>
      <c r="R90" s="52">
        <v>2.4152293787563965E-3</v>
      </c>
      <c r="S90" s="52">
        <v>1.7830875454861229E-3</v>
      </c>
      <c r="T90" s="60">
        <v>1.1171411528481414</v>
      </c>
      <c r="U90" s="50">
        <v>0.40445071843304015</v>
      </c>
      <c r="V90" s="52">
        <v>34.75286084211789</v>
      </c>
      <c r="W90" s="50">
        <v>21.155922018112676</v>
      </c>
    </row>
    <row r="91" spans="1:70">
      <c r="A91" s="66" t="s">
        <v>16</v>
      </c>
      <c r="B91" s="52">
        <v>0.30328340344593979</v>
      </c>
      <c r="C91" s="50">
        <v>0.18468890297474058</v>
      </c>
      <c r="D91" s="60">
        <v>1.2714455234908619</v>
      </c>
      <c r="E91" s="50">
        <v>0.60699484159043127</v>
      </c>
      <c r="F91" s="52">
        <v>2.1385177089341054</v>
      </c>
      <c r="G91" s="52">
        <v>0.94042046902678456</v>
      </c>
      <c r="H91" s="60">
        <v>1.1404637363348451</v>
      </c>
      <c r="I91" s="50">
        <v>0.43232852282977491</v>
      </c>
      <c r="J91" s="52">
        <v>1.7359642600933862</v>
      </c>
      <c r="K91" s="52">
        <v>0.23343350978850511</v>
      </c>
      <c r="L91" s="60">
        <v>1.4647622166233636</v>
      </c>
      <c r="M91" s="50">
        <v>0.53156662799437449</v>
      </c>
      <c r="N91" s="52">
        <v>1.9289755450689021</v>
      </c>
      <c r="O91" s="52">
        <v>0.52436194920208379</v>
      </c>
      <c r="P91" s="60">
        <v>1.936078583906705</v>
      </c>
      <c r="Q91" s="50">
        <v>0.99524372083724866</v>
      </c>
      <c r="R91" s="52">
        <v>4.1179526384293346E-4</v>
      </c>
      <c r="S91" s="52">
        <v>3.3444239004303623E-4</v>
      </c>
      <c r="T91" s="60">
        <v>0.91779414756889099</v>
      </c>
      <c r="U91" s="50">
        <v>0.22225049161867191</v>
      </c>
      <c r="V91" s="52">
        <v>49.482445534932133</v>
      </c>
      <c r="W91" s="50">
        <v>66.108575903876158</v>
      </c>
    </row>
    <row r="92" spans="1:70">
      <c r="A92" s="86"/>
      <c r="B92" s="55"/>
      <c r="C92" s="55"/>
      <c r="D92" s="61"/>
      <c r="E92" s="56"/>
      <c r="F92" s="55"/>
      <c r="G92" s="55"/>
      <c r="H92" s="61"/>
      <c r="I92" s="56"/>
      <c r="J92" s="55"/>
      <c r="K92" s="55"/>
      <c r="L92" s="61"/>
      <c r="M92" s="56"/>
      <c r="N92" s="55"/>
      <c r="O92" s="55"/>
      <c r="P92" s="61"/>
      <c r="Q92" s="56"/>
      <c r="R92" s="55"/>
      <c r="S92" s="55"/>
      <c r="T92" s="61"/>
      <c r="U92" s="56"/>
      <c r="V92" s="55"/>
      <c r="W92" s="69"/>
    </row>
    <row r="94" spans="1:70">
      <c r="A94" s="89" t="s">
        <v>35</v>
      </c>
      <c r="B94" s="90" t="s">
        <v>1</v>
      </c>
      <c r="C94" s="90"/>
      <c r="D94" s="90" t="s">
        <v>36</v>
      </c>
      <c r="E94" s="90" t="s">
        <v>37</v>
      </c>
      <c r="F94" s="90" t="s">
        <v>38</v>
      </c>
      <c r="G94" s="91" t="s">
        <v>39</v>
      </c>
      <c r="H94" s="89" t="s">
        <v>35</v>
      </c>
      <c r="I94" s="90" t="s">
        <v>2</v>
      </c>
      <c r="J94" s="90"/>
      <c r="K94" s="90" t="s">
        <v>36</v>
      </c>
      <c r="L94" s="90" t="s">
        <v>37</v>
      </c>
      <c r="M94" s="90" t="s">
        <v>38</v>
      </c>
      <c r="N94" s="91" t="s">
        <v>39</v>
      </c>
      <c r="O94" s="89" t="s">
        <v>35</v>
      </c>
      <c r="P94" s="90" t="s">
        <v>3</v>
      </c>
      <c r="Q94" s="90"/>
      <c r="R94" s="90" t="s">
        <v>36</v>
      </c>
      <c r="S94" s="90" t="s">
        <v>37</v>
      </c>
      <c r="T94" s="90" t="s">
        <v>38</v>
      </c>
      <c r="U94" s="91" t="s">
        <v>39</v>
      </c>
      <c r="V94" s="89" t="s">
        <v>35</v>
      </c>
      <c r="W94" s="90" t="s">
        <v>4</v>
      </c>
      <c r="X94" s="90"/>
      <c r="Y94" s="90" t="s">
        <v>36</v>
      </c>
      <c r="Z94" s="90" t="s">
        <v>37</v>
      </c>
      <c r="AA94" s="90" t="s">
        <v>38</v>
      </c>
      <c r="AB94" s="91" t="s">
        <v>39</v>
      </c>
      <c r="AC94" s="89" t="s">
        <v>35</v>
      </c>
      <c r="AD94" s="90" t="s">
        <v>5</v>
      </c>
      <c r="AE94" s="90"/>
      <c r="AF94" s="90" t="s">
        <v>36</v>
      </c>
      <c r="AG94" s="90" t="s">
        <v>37</v>
      </c>
      <c r="AH94" s="90" t="s">
        <v>38</v>
      </c>
      <c r="AI94" s="91" t="s">
        <v>39</v>
      </c>
      <c r="AJ94" s="89" t="s">
        <v>35</v>
      </c>
      <c r="AK94" s="90" t="s">
        <v>6</v>
      </c>
      <c r="AL94" s="90"/>
      <c r="AM94" s="90" t="s">
        <v>36</v>
      </c>
      <c r="AN94" s="90" t="s">
        <v>37</v>
      </c>
      <c r="AO94" s="90" t="s">
        <v>38</v>
      </c>
      <c r="AP94" s="91" t="s">
        <v>39</v>
      </c>
      <c r="AQ94" s="89" t="s">
        <v>35</v>
      </c>
      <c r="AR94" s="90" t="s">
        <v>7</v>
      </c>
      <c r="AS94" s="90"/>
      <c r="AT94" s="90" t="s">
        <v>36</v>
      </c>
      <c r="AU94" s="90" t="s">
        <v>37</v>
      </c>
      <c r="AV94" s="90" t="s">
        <v>38</v>
      </c>
      <c r="AW94" s="91" t="s">
        <v>39</v>
      </c>
      <c r="AX94" s="89" t="s">
        <v>35</v>
      </c>
      <c r="AY94" s="90" t="s">
        <v>8</v>
      </c>
      <c r="AZ94" s="90"/>
      <c r="BA94" s="90" t="s">
        <v>36</v>
      </c>
      <c r="BB94" s="90" t="s">
        <v>37</v>
      </c>
      <c r="BC94" s="90" t="s">
        <v>38</v>
      </c>
      <c r="BD94" s="91" t="s">
        <v>39</v>
      </c>
      <c r="BE94" s="89" t="s">
        <v>35</v>
      </c>
      <c r="BF94" s="90" t="s">
        <v>40</v>
      </c>
      <c r="BG94" s="90"/>
      <c r="BH94" s="90" t="s">
        <v>36</v>
      </c>
      <c r="BI94" s="90" t="s">
        <v>37</v>
      </c>
      <c r="BJ94" s="90" t="s">
        <v>38</v>
      </c>
      <c r="BK94" s="91" t="s">
        <v>39</v>
      </c>
      <c r="BL94" s="89" t="s">
        <v>35</v>
      </c>
      <c r="BM94" s="90" t="s">
        <v>23</v>
      </c>
      <c r="BN94" s="90"/>
      <c r="BO94" s="90" t="s">
        <v>36</v>
      </c>
      <c r="BP94" s="90" t="s">
        <v>37</v>
      </c>
      <c r="BQ94" s="90" t="s">
        <v>38</v>
      </c>
      <c r="BR94" s="91" t="s">
        <v>39</v>
      </c>
    </row>
    <row r="95" spans="1:70">
      <c r="A95" s="37">
        <v>0</v>
      </c>
      <c r="B95" s="62">
        <v>1</v>
      </c>
      <c r="C95" s="49">
        <v>0.38296086718296651</v>
      </c>
      <c r="D95" s="38"/>
      <c r="E95" s="38"/>
      <c r="F95" s="38"/>
      <c r="G95" s="92"/>
      <c r="H95" s="37">
        <v>0</v>
      </c>
      <c r="I95" s="51">
        <v>1</v>
      </c>
      <c r="J95" s="51">
        <v>0.17082375355530913</v>
      </c>
      <c r="K95" s="38"/>
      <c r="L95" s="38"/>
      <c r="M95" s="38"/>
      <c r="N95" s="92"/>
      <c r="O95" s="37">
        <v>0</v>
      </c>
      <c r="P95" s="62">
        <v>1</v>
      </c>
      <c r="Q95" s="49">
        <v>8.6652878899871874E-2</v>
      </c>
      <c r="R95" s="38"/>
      <c r="S95" s="38"/>
      <c r="T95" s="38"/>
      <c r="U95" s="92"/>
      <c r="V95" s="37">
        <v>0</v>
      </c>
      <c r="W95" s="51">
        <v>1</v>
      </c>
      <c r="X95" s="51">
        <v>0.1239206231415132</v>
      </c>
      <c r="Y95" s="38"/>
      <c r="Z95" s="38"/>
      <c r="AA95" s="38"/>
      <c r="AB95" s="92"/>
      <c r="AC95" s="37">
        <v>0</v>
      </c>
      <c r="AD95" s="62">
        <v>1</v>
      </c>
      <c r="AE95" s="49">
        <v>8.5735488325656764E-2</v>
      </c>
      <c r="AF95" s="38"/>
      <c r="AG95" s="38"/>
      <c r="AH95" s="38"/>
      <c r="AI95" s="92"/>
      <c r="AJ95" s="37">
        <v>0</v>
      </c>
      <c r="AK95" s="51">
        <v>1</v>
      </c>
      <c r="AL95" s="51">
        <v>0.17535062836454132</v>
      </c>
      <c r="AM95" s="38"/>
      <c r="AN95" s="38"/>
      <c r="AO95" s="38"/>
      <c r="AP95" s="92"/>
      <c r="AQ95" s="37">
        <v>0</v>
      </c>
      <c r="AR95" s="62">
        <v>1</v>
      </c>
      <c r="AS95" s="49">
        <v>0.44059750089628574</v>
      </c>
      <c r="AT95" s="38"/>
      <c r="AU95" s="38"/>
      <c r="AV95" s="38"/>
      <c r="AW95" s="92"/>
      <c r="AX95" s="37">
        <v>0</v>
      </c>
      <c r="AY95" s="51">
        <v>1</v>
      </c>
      <c r="AZ95" s="51">
        <v>0.30794570127577231</v>
      </c>
      <c r="BA95" s="38"/>
      <c r="BB95" s="38"/>
      <c r="BC95" s="38"/>
      <c r="BD95" s="92"/>
      <c r="BE95" s="37">
        <v>0</v>
      </c>
      <c r="BF95" s="62">
        <v>1</v>
      </c>
      <c r="BG95" s="49">
        <v>0.24749109628817711</v>
      </c>
      <c r="BH95" s="38"/>
      <c r="BI95" s="38"/>
      <c r="BJ95" s="38"/>
      <c r="BK95" s="92"/>
      <c r="BL95" s="37">
        <v>0</v>
      </c>
      <c r="BM95" s="42">
        <v>1</v>
      </c>
      <c r="BN95" s="46">
        <v>0.49151023248090825</v>
      </c>
      <c r="BO95" s="38"/>
      <c r="BP95" s="38"/>
      <c r="BQ95" s="38"/>
      <c r="BR95" s="92"/>
    </row>
    <row r="96" spans="1:70">
      <c r="A96" s="37">
        <v>1</v>
      </c>
      <c r="B96" s="60">
        <v>1.0676938374081231</v>
      </c>
      <c r="C96" s="50">
        <v>0.27768443636211909</v>
      </c>
      <c r="D96" s="38">
        <f>(B96+B95)*0.5*1</f>
        <v>1.0338469187040615</v>
      </c>
      <c r="E96" s="38">
        <f>((B96-C96)+(B95-C95))*0.5*1</f>
        <v>0.7035242669315187</v>
      </c>
      <c r="F96" s="38">
        <f>((B96+C96)+(B95+C95))*0.5*1</f>
        <v>1.3641695704766044</v>
      </c>
      <c r="G96" s="92"/>
      <c r="H96" s="37">
        <v>1</v>
      </c>
      <c r="I96" s="52">
        <v>0.82437009006477058</v>
      </c>
      <c r="J96" s="52">
        <v>0.33874021585235575</v>
      </c>
      <c r="K96" s="38">
        <f>(I96+I95)*0.5*1</f>
        <v>0.91218504503238529</v>
      </c>
      <c r="L96" s="38">
        <f>((I96-J96)+(I95-J95))*0.5*1</f>
        <v>0.65740306032855289</v>
      </c>
      <c r="M96" s="38">
        <f>((I96+J96)+(I95+J95))*0.5*1</f>
        <v>1.1669670297362178</v>
      </c>
      <c r="N96" s="92"/>
      <c r="O96" s="37">
        <v>1</v>
      </c>
      <c r="P96" s="60">
        <v>0.69006349687320079</v>
      </c>
      <c r="Q96" s="50">
        <v>7.941471082890017E-2</v>
      </c>
      <c r="R96" s="38">
        <f>(P96+P95)*0.5*1</f>
        <v>0.84503174843660034</v>
      </c>
      <c r="S96" s="38">
        <f>((P96-Q96)+(P95-Q95))*0.5*1</f>
        <v>0.76199795357221434</v>
      </c>
      <c r="T96" s="38">
        <f>((P96+Q96)+(P95+Q95))*0.5*1</f>
        <v>0.92806554330098645</v>
      </c>
      <c r="U96" s="92"/>
      <c r="V96" s="37">
        <v>1</v>
      </c>
      <c r="W96" s="52">
        <v>1.087268620113458</v>
      </c>
      <c r="X96" s="52">
        <v>0.17724470693849487</v>
      </c>
      <c r="Y96" s="38">
        <f>(W96+W95)*0.5*1</f>
        <v>1.0436343100567291</v>
      </c>
      <c r="Z96" s="38">
        <f>((W96-X96)+(W95-X95))*0.5*1</f>
        <v>0.89305164501672496</v>
      </c>
      <c r="AA96" s="38">
        <f>((W96+X96)+(W95+X95))*0.5*1</f>
        <v>1.1942169750967331</v>
      </c>
      <c r="AB96" s="92"/>
      <c r="AC96" s="37">
        <v>1</v>
      </c>
      <c r="AD96" s="60">
        <v>1.3949573714254218</v>
      </c>
      <c r="AE96" s="50">
        <v>0.57494941900516605</v>
      </c>
      <c r="AF96" s="38">
        <f>(AD96+AD95)*0.5*1</f>
        <v>1.1974786857127109</v>
      </c>
      <c r="AG96" s="38">
        <f>((AD96-AE96)+(AD95-AE95))*0.5*1</f>
        <v>0.8671362320472995</v>
      </c>
      <c r="AH96" s="38">
        <f>((AD96+AE96)+(AD95+AE95))*0.5*1</f>
        <v>1.5278211393781223</v>
      </c>
      <c r="AI96" s="92"/>
      <c r="AJ96" s="37">
        <v>1</v>
      </c>
      <c r="AK96" s="52">
        <v>1.5768519705995463</v>
      </c>
      <c r="AL96" s="52">
        <v>0.67513205839799351</v>
      </c>
      <c r="AM96" s="38">
        <f>(AK96+AK95)*0.5*1</f>
        <v>1.288425985299773</v>
      </c>
      <c r="AN96" s="38">
        <f>((AK96-AL96)+(AK95-AL95))*0.5*1</f>
        <v>0.86318464191850575</v>
      </c>
      <c r="AO96" s="38">
        <f>((AK96+AL96)+(AK95+AL95))*0.5*1</f>
        <v>1.7136673286810407</v>
      </c>
      <c r="AP96" s="92"/>
      <c r="AQ96" s="37">
        <v>1</v>
      </c>
      <c r="AR96" s="60">
        <v>0.28009387165362437</v>
      </c>
      <c r="AS96" s="50">
        <v>0.21471554174882981</v>
      </c>
      <c r="AT96" s="38">
        <f>(AR96+AR95)*0.5*1</f>
        <v>0.64004693582681216</v>
      </c>
      <c r="AU96" s="38">
        <f>((AR96-AS96)+(AR95-AS95))*0.5*1</f>
        <v>0.31239041450425442</v>
      </c>
      <c r="AV96" s="38">
        <f>((AR96+AS96)+(AR95+AS95))*0.5*1</f>
        <v>0.96770345714936989</v>
      </c>
      <c r="AW96" s="92"/>
      <c r="AX96" s="37">
        <v>1</v>
      </c>
      <c r="AY96" s="52">
        <v>1.6965920243214265E-4</v>
      </c>
      <c r="AZ96" s="52">
        <v>9.6300114719422095E-5</v>
      </c>
      <c r="BA96" s="38">
        <f>(AY96+AY95)*0.5*1</f>
        <v>0.50008482960121603</v>
      </c>
      <c r="BB96" s="38">
        <f>((AY96-AZ96)+(AY95-AZ95))*0.5*1</f>
        <v>0.34606382890597021</v>
      </c>
      <c r="BC96" s="38">
        <f>((AY96+AZ96)+(AY95+AZ95))*0.5*1</f>
        <v>0.65410583029646185</v>
      </c>
      <c r="BD96" s="92"/>
      <c r="BE96" s="37">
        <v>1</v>
      </c>
      <c r="BF96" s="60">
        <v>0.50237029459742366</v>
      </c>
      <c r="BG96" s="50">
        <v>0.133124571252207</v>
      </c>
      <c r="BH96" s="38">
        <f>(BF96+BF95)*0.5*1</f>
        <v>0.75118514729871189</v>
      </c>
      <c r="BI96" s="38">
        <f>((BF96-BG96)+(BF95-BG95))*0.5*1</f>
        <v>0.56087731352851977</v>
      </c>
      <c r="BJ96" s="38">
        <f>((BF96+BG96)+(BF95+BG95))*0.5*1</f>
        <v>0.94149298106890389</v>
      </c>
      <c r="BK96" s="92"/>
      <c r="BL96" s="37">
        <v>1</v>
      </c>
      <c r="BM96" s="42">
        <v>116.75587233568601</v>
      </c>
      <c r="BN96" s="46">
        <v>120.6135174528947</v>
      </c>
      <c r="BO96" s="38">
        <f>(BM96+BM95)*0.5*1</f>
        <v>58.877936167843004</v>
      </c>
      <c r="BP96" s="38">
        <f>((BM96-BN96)+(BM95-BN95))*0.5*1</f>
        <v>-1.6745776748447994</v>
      </c>
      <c r="BQ96" s="38">
        <f>((BM96+BN96)+(BM95+BN95))*0.5*1</f>
        <v>119.43045001053081</v>
      </c>
      <c r="BR96" s="92"/>
    </row>
    <row r="97" spans="1:70">
      <c r="A97" s="37">
        <v>2</v>
      </c>
      <c r="B97" s="60">
        <v>1.258454348570716</v>
      </c>
      <c r="C97" s="50">
        <v>0.4401983510700509</v>
      </c>
      <c r="D97" s="38">
        <f>(B97+B96)*0.5*1</f>
        <v>1.1630740929894197</v>
      </c>
      <c r="E97" s="38">
        <f>((B97-C97)+(B96-C96))*0.5*1</f>
        <v>0.80413269927333453</v>
      </c>
      <c r="F97" s="38">
        <f>((B97+C97)+(B96+C96))*0.5*1</f>
        <v>1.5220154867055045</v>
      </c>
      <c r="G97" s="92"/>
      <c r="H97" s="37">
        <v>2</v>
      </c>
      <c r="I97" s="52">
        <v>0.70819841699943764</v>
      </c>
      <c r="J97" s="52">
        <v>0.3204793620262999</v>
      </c>
      <c r="K97" s="38">
        <f>(I97+I96)*0.5*1</f>
        <v>0.76628425353210416</v>
      </c>
      <c r="L97" s="38">
        <f>((I97-J97)+(I96-J96))*0.5*1</f>
        <v>0.43667446459277626</v>
      </c>
      <c r="M97" s="38">
        <f>((I97+J97)+(I96+J96))*0.5*1</f>
        <v>1.0958940424714321</v>
      </c>
      <c r="N97" s="92"/>
      <c r="O97" s="37">
        <v>2</v>
      </c>
      <c r="P97" s="60">
        <v>0.55028650666144707</v>
      </c>
      <c r="Q97" s="50">
        <v>0.25311376915321199</v>
      </c>
      <c r="R97" s="38">
        <f>(P97+P96)*0.5*1</f>
        <v>0.62017500176732399</v>
      </c>
      <c r="S97" s="38">
        <f>((P97-Q97)+(P96-Q96))*0.5*1</f>
        <v>0.45391076177626788</v>
      </c>
      <c r="T97" s="38">
        <f>((P97+Q97)+(P96+Q96))*0.5*1</f>
        <v>0.78643924175837998</v>
      </c>
      <c r="U97" s="92"/>
      <c r="V97" s="37">
        <v>2</v>
      </c>
      <c r="W97" s="52">
        <v>1.0254681701181849</v>
      </c>
      <c r="X97" s="52">
        <v>0.46772087046041955</v>
      </c>
      <c r="Y97" s="38">
        <f>(W97+W96)*0.5*1</f>
        <v>1.0563683951158214</v>
      </c>
      <c r="Z97" s="38">
        <f>((W97-X97)+(W96-X96))*0.5*1</f>
        <v>0.73388560641636436</v>
      </c>
      <c r="AA97" s="38">
        <f>((W97+X97)+(W96+X96))*0.5*1</f>
        <v>1.3788511838152786</v>
      </c>
      <c r="AB97" s="92"/>
      <c r="AC97" s="37">
        <v>2</v>
      </c>
      <c r="AD97" s="60">
        <v>2.3227914169724175</v>
      </c>
      <c r="AE97" s="50">
        <v>1.2564923268089103</v>
      </c>
      <c r="AF97" s="38">
        <f>(AD97+AD96)*0.5*1</f>
        <v>1.8588743941989196</v>
      </c>
      <c r="AG97" s="38">
        <f>((AD97-AE97)+(AD96-AE96))*0.5*1</f>
        <v>0.94315352129188146</v>
      </c>
      <c r="AH97" s="38">
        <f>((AD97+AE97)+(AD96+AE96))*0.5*1</f>
        <v>2.7745952671059579</v>
      </c>
      <c r="AI97" s="92"/>
      <c r="AJ97" s="37">
        <v>2</v>
      </c>
      <c r="AK97" s="52">
        <v>1.2333147597759833</v>
      </c>
      <c r="AL97" s="52">
        <v>0.37849247695077504</v>
      </c>
      <c r="AM97" s="38">
        <f>(AK97+AK96)*0.5*1</f>
        <v>1.4050833651877648</v>
      </c>
      <c r="AN97" s="38">
        <f>((AK97-AL97)+(AK96-AL96))*0.5*1</f>
        <v>0.87827109751338051</v>
      </c>
      <c r="AO97" s="38">
        <f>((AK97+AL97)+(AK96+AL96))*0.5*1</f>
        <v>1.931895632862149</v>
      </c>
      <c r="AP97" s="92"/>
      <c r="AQ97" s="37">
        <v>2</v>
      </c>
      <c r="AR97" s="60">
        <v>0.58391297651966756</v>
      </c>
      <c r="AS97" s="50">
        <v>0.42269260392087232</v>
      </c>
      <c r="AT97" s="38">
        <f>(AR97+AR96)*0.5*1</f>
        <v>0.43200342408664594</v>
      </c>
      <c r="AU97" s="38">
        <f>((AR97-AS97)+(AR96-AS96))*0.5*1</f>
        <v>0.1132993512517949</v>
      </c>
      <c r="AV97" s="38">
        <f>((AR97+AS97)+(AR96+AS96))*0.5*1</f>
        <v>0.75070749692149707</v>
      </c>
      <c r="AW97" s="92"/>
      <c r="AX97" s="37">
        <v>2</v>
      </c>
      <c r="AY97" s="52">
        <v>4.1013665023524078E-4</v>
      </c>
      <c r="AZ97" s="52">
        <v>3.1955187474178449E-4</v>
      </c>
      <c r="BA97" s="38">
        <f>(AY97+AY96)*0.5*1</f>
        <v>2.8989792633369173E-4</v>
      </c>
      <c r="BB97" s="38">
        <f>((AY97-AZ97)+(AY96-AZ96))*0.5*1</f>
        <v>8.1971931603088419E-5</v>
      </c>
      <c r="BC97" s="38">
        <f>((AY97+AZ97)+(AY96+AZ96))*0.5*1</f>
        <v>4.9782392106429503E-4</v>
      </c>
      <c r="BD97" s="92"/>
      <c r="BE97" s="37">
        <v>2</v>
      </c>
      <c r="BF97" s="60">
        <v>0.4113654352510156</v>
      </c>
      <c r="BG97" s="50">
        <v>0.22677873113300878</v>
      </c>
      <c r="BH97" s="38">
        <f>(BF97+BF96)*0.5*1</f>
        <v>0.4568678649242196</v>
      </c>
      <c r="BI97" s="38">
        <f>((BF97-BG97)+(BF96-BG96))*0.5*1</f>
        <v>0.27691621373161174</v>
      </c>
      <c r="BJ97" s="38">
        <f>((BF97+BG97)+(BF96+BG96))*0.5*1</f>
        <v>0.63681951611682752</v>
      </c>
      <c r="BK97" s="92"/>
      <c r="BL97" s="37">
        <v>2</v>
      </c>
      <c r="BM97" s="43">
        <v>311.06006611385101</v>
      </c>
      <c r="BN97" s="31">
        <v>255.47602108856836</v>
      </c>
      <c r="BO97" s="38">
        <f>(BM97+BM96)*0.5*1</f>
        <v>213.90796922476852</v>
      </c>
      <c r="BP97" s="38">
        <f>((BM97-BN97)+(BM96-BN96))*0.5*1</f>
        <v>25.863199954036979</v>
      </c>
      <c r="BQ97" s="38">
        <f>((BM97+BN97)+(BM96+BN96))*0.5*1</f>
        <v>401.95273849550006</v>
      </c>
      <c r="BR97" s="92"/>
    </row>
    <row r="98" spans="1:70">
      <c r="A98" s="37">
        <v>4</v>
      </c>
      <c r="B98" s="60">
        <v>2.1701659969588603</v>
      </c>
      <c r="C98" s="50">
        <v>0.87862685018632902</v>
      </c>
      <c r="D98" s="38">
        <f>(B98+B97)*0.5*2</f>
        <v>3.4286203455295761</v>
      </c>
      <c r="E98" s="38">
        <f>((B98-C98)+(B97-C97))*0.5*2</f>
        <v>2.1097951442731961</v>
      </c>
      <c r="F98" s="38">
        <f>((B98+C98)+(B97+C97))*0.5*2</f>
        <v>4.747445546785956</v>
      </c>
      <c r="G98" s="92"/>
      <c r="H98" s="37">
        <v>4</v>
      </c>
      <c r="I98" s="52">
        <v>1.0808421602995966</v>
      </c>
      <c r="J98" s="52">
        <v>0.3588888483178313</v>
      </c>
      <c r="K98" s="38">
        <f>(I98+I97)*0.5*2</f>
        <v>1.7890405772990343</v>
      </c>
      <c r="L98" s="38">
        <f>((I98-J98)+(I97-J97))*0.5*2</f>
        <v>1.1096723669549031</v>
      </c>
      <c r="M98" s="38">
        <f>((I98+J98)+(I97+J97))*0.5*2</f>
        <v>2.4684087876431651</v>
      </c>
      <c r="N98" s="92"/>
      <c r="O98" s="37">
        <v>4</v>
      </c>
      <c r="P98" s="60">
        <v>0.76089081633024569</v>
      </c>
      <c r="Q98" s="50">
        <v>0.26204385651654333</v>
      </c>
      <c r="R98" s="38">
        <f>(P98+P97)*0.5*2</f>
        <v>1.3111773229916928</v>
      </c>
      <c r="S98" s="38">
        <f>((P98-Q98)+(P97-Q97))*0.5*2</f>
        <v>0.79601969732193745</v>
      </c>
      <c r="T98" s="38">
        <f>((P98+Q98)+(P97+Q97))*0.5*2</f>
        <v>1.826334948661448</v>
      </c>
      <c r="U98" s="92"/>
      <c r="V98" s="37">
        <v>4</v>
      </c>
      <c r="W98" s="52">
        <v>1.1270089787798627</v>
      </c>
      <c r="X98" s="52">
        <v>0.30294698445062029</v>
      </c>
      <c r="Y98" s="38">
        <f>(W98+W97)*0.5*2</f>
        <v>2.1524771488980479</v>
      </c>
      <c r="Z98" s="38">
        <f>((W98-X98)+(W97-X97))*0.5*2</f>
        <v>1.3818092939870077</v>
      </c>
      <c r="AA98" s="38">
        <f>((W98+X98)+(W97+X97))*0.5*2</f>
        <v>2.9231450038090876</v>
      </c>
      <c r="AB98" s="92"/>
      <c r="AC98" s="37">
        <v>4</v>
      </c>
      <c r="AD98" s="60">
        <v>2.2573321347517279</v>
      </c>
      <c r="AE98" s="50">
        <v>0.80860714647716259</v>
      </c>
      <c r="AF98" s="38">
        <f>(AD98+AD97)*0.5*2</f>
        <v>4.5801235517241459</v>
      </c>
      <c r="AG98" s="38">
        <f>((AD98-AE98)+(AD97-AE97))*0.5*2</f>
        <v>2.5150240784380724</v>
      </c>
      <c r="AH98" s="38">
        <f>((AD98+AE98)+(AD97+AE97))*0.5*2</f>
        <v>6.6452230250102184</v>
      </c>
      <c r="AI98" s="92"/>
      <c r="AJ98" s="37">
        <v>4</v>
      </c>
      <c r="AK98" s="52">
        <v>2.0716559325795574</v>
      </c>
      <c r="AL98" s="52">
        <v>0.2897852840715277</v>
      </c>
      <c r="AM98" s="38">
        <f>(AK98+AK97)*0.5*2</f>
        <v>3.3049706923555409</v>
      </c>
      <c r="AN98" s="38">
        <f>((AK98-AL98)+(AK97-AL97))*0.5*2</f>
        <v>2.6366929313332377</v>
      </c>
      <c r="AO98" s="38">
        <f>((AK98+AL98)+(AK97+AL97))*0.5*2</f>
        <v>3.9732484533778436</v>
      </c>
      <c r="AP98" s="92"/>
      <c r="AQ98" s="37">
        <v>4</v>
      </c>
      <c r="AR98" s="60">
        <v>2.3875092502889674</v>
      </c>
      <c r="AS98" s="50">
        <v>1.1066521786970114</v>
      </c>
      <c r="AT98" s="38">
        <f>(AR98+AR97)*0.5*2</f>
        <v>2.971422226808635</v>
      </c>
      <c r="AU98" s="38">
        <f>((AR98-AS98)+(AR97-AS97))*0.5*2</f>
        <v>1.4420774441907513</v>
      </c>
      <c r="AV98" s="38">
        <f>((AR98+AS98)+(AR97+AS97))*0.5*2</f>
        <v>4.5007670094265189</v>
      </c>
      <c r="AW98" s="92"/>
      <c r="AX98" s="37">
        <v>4</v>
      </c>
      <c r="AY98" s="52">
        <v>2.4152293787563965E-3</v>
      </c>
      <c r="AZ98" s="52">
        <v>1.7830875454861229E-3</v>
      </c>
      <c r="BA98" s="38">
        <f>(AY98+AY97)*0.5*2</f>
        <v>2.8253660289916374E-3</v>
      </c>
      <c r="BB98" s="38">
        <f>((AY98-AZ98)+(AY97-AZ97))*0.5*2</f>
        <v>7.2272660876372989E-4</v>
      </c>
      <c r="BC98" s="38">
        <f>((AY98+AZ98)+(AY97+AZ97))*0.5*2</f>
        <v>4.9280054492195453E-3</v>
      </c>
      <c r="BD98" s="92"/>
      <c r="BE98" s="37">
        <v>4</v>
      </c>
      <c r="BF98" s="60">
        <v>1.1171411528481414</v>
      </c>
      <c r="BG98" s="50">
        <v>0.40445071843304015</v>
      </c>
      <c r="BH98" s="38">
        <f>(BF98+BF97)*0.5*2</f>
        <v>1.5285065880991571</v>
      </c>
      <c r="BI98" s="38">
        <f>((BF98-BG98)+(BF97-BG97))*0.5*2</f>
        <v>0.89727713853310809</v>
      </c>
      <c r="BJ98" s="38">
        <f>((BF98+BG98)+(BF97+BG97))*0.5*2</f>
        <v>2.1597360376652057</v>
      </c>
      <c r="BK98" s="92"/>
      <c r="BL98" s="37">
        <v>4</v>
      </c>
      <c r="BM98" s="43">
        <v>34.75286084211789</v>
      </c>
      <c r="BN98" s="31">
        <v>21.155922018112676</v>
      </c>
      <c r="BO98" s="38">
        <f>(BM98+BM97)*0.5*2</f>
        <v>345.81292695596892</v>
      </c>
      <c r="BP98" s="38">
        <f>((BM98-BN98)+(BM97-BN97))*0.5*2</f>
        <v>69.180983849287855</v>
      </c>
      <c r="BQ98" s="38">
        <f>((BM98+BN98)+(BM97+BN97))*0.5*2</f>
        <v>622.4448700626499</v>
      </c>
      <c r="BR98" s="92"/>
    </row>
    <row r="99" spans="1:70">
      <c r="A99" s="37">
        <v>6</v>
      </c>
      <c r="B99" s="60">
        <v>1.2714455234908619</v>
      </c>
      <c r="C99" s="50">
        <v>0.60699484159043127</v>
      </c>
      <c r="D99" s="38">
        <f>(B99+B98)*0.5*2</f>
        <v>3.4416115204497224</v>
      </c>
      <c r="E99" s="38">
        <f>((B99-C99)+(B98-C98))*0.5*2</f>
        <v>1.955989828672962</v>
      </c>
      <c r="F99" s="38">
        <f>((B99+C99)+(B98+C98))*0.5*2</f>
        <v>4.9272332122264828</v>
      </c>
      <c r="G99" s="92"/>
      <c r="H99" s="37">
        <v>6</v>
      </c>
      <c r="I99" s="52">
        <v>2.1385177089341054</v>
      </c>
      <c r="J99" s="52">
        <v>0.94042046902678456</v>
      </c>
      <c r="K99" s="38">
        <f>(I99+I98)*0.5*2</f>
        <v>3.2193598692337018</v>
      </c>
      <c r="L99" s="38">
        <f>((I99-J99)+(I98-J98))*0.5*2</f>
        <v>1.9200505518890862</v>
      </c>
      <c r="M99" s="38">
        <f>((I99+J99)+(I98+J98))*0.5*2</f>
        <v>4.5186691865783182</v>
      </c>
      <c r="N99" s="92"/>
      <c r="O99" s="37">
        <v>6</v>
      </c>
      <c r="P99" s="60">
        <v>1.1404637363348451</v>
      </c>
      <c r="Q99" s="50">
        <v>0.43232852282977491</v>
      </c>
      <c r="R99" s="38">
        <f>(P99+P98)*0.5*2</f>
        <v>1.9013545526650908</v>
      </c>
      <c r="S99" s="38">
        <f>((P99-Q99)+(P98-Q98))*0.5*2</f>
        <v>1.2069821733187727</v>
      </c>
      <c r="T99" s="38">
        <f>((P99+Q99)+(P98+Q98))*0.5*2</f>
        <v>2.5957269320114089</v>
      </c>
      <c r="U99" s="92"/>
      <c r="V99" s="37">
        <v>6</v>
      </c>
      <c r="W99" s="52">
        <v>1.7359642600933862</v>
      </c>
      <c r="X99" s="52">
        <v>0.23343350978850511</v>
      </c>
      <c r="Y99" s="38">
        <f>(W99+W98)*0.5*2</f>
        <v>2.8629732388732489</v>
      </c>
      <c r="Z99" s="38">
        <f>((W99-X99)+(W98-X98))*0.5*2</f>
        <v>2.3265927446341235</v>
      </c>
      <c r="AA99" s="38">
        <f>((W99+X99)+(W98+X98))*0.5*2</f>
        <v>3.3993537331123744</v>
      </c>
      <c r="AB99" s="92"/>
      <c r="AC99" s="37">
        <v>6</v>
      </c>
      <c r="AD99" s="60">
        <v>1.4647622166233636</v>
      </c>
      <c r="AE99" s="50">
        <v>0.53156662799437449</v>
      </c>
      <c r="AF99" s="38">
        <f>(AD99+AD98)*0.5*2</f>
        <v>3.7220943513750915</v>
      </c>
      <c r="AG99" s="38">
        <f>((AD99-AE99)+(AD98-AE98))*0.5*2</f>
        <v>2.3819205769035543</v>
      </c>
      <c r="AH99" s="38">
        <f>((AD99+AE99)+(AD98+AE98))*0.5*2</f>
        <v>5.0622681258466287</v>
      </c>
      <c r="AI99" s="92"/>
      <c r="AJ99" s="37">
        <v>6</v>
      </c>
      <c r="AK99" s="52">
        <v>1.9289755450689021</v>
      </c>
      <c r="AL99" s="52">
        <v>0.52436194920208379</v>
      </c>
      <c r="AM99" s="38">
        <f>(AK99+AK98)*0.5*2</f>
        <v>4.0006314776484597</v>
      </c>
      <c r="AN99" s="38">
        <f>((AK99-AL99)+(AK98-AL98))*0.5*2</f>
        <v>3.186484244374848</v>
      </c>
      <c r="AO99" s="38">
        <f>((AK99+AL99)+(AK98+AL98))*0.5*2</f>
        <v>4.814778710922071</v>
      </c>
      <c r="AP99" s="92"/>
      <c r="AQ99" s="37">
        <v>6</v>
      </c>
      <c r="AR99" s="60">
        <v>1.936078583906705</v>
      </c>
      <c r="AS99" s="50">
        <v>0.99524372083724866</v>
      </c>
      <c r="AT99" s="38">
        <f>(AR99+AR98)*0.5*2</f>
        <v>4.3235878341956724</v>
      </c>
      <c r="AU99" s="38">
        <f>((AR99-AS99)+(AR98-AS98))*0.5*2</f>
        <v>2.2216919346614121</v>
      </c>
      <c r="AV99" s="38">
        <f>((AR99+AS99)+(AR98+AS98))*0.5*2</f>
        <v>6.4254837337299318</v>
      </c>
      <c r="AW99" s="92"/>
      <c r="AX99" s="37">
        <v>6</v>
      </c>
      <c r="AY99" s="52">
        <v>4.1179526384293346E-4</v>
      </c>
      <c r="AZ99" s="52">
        <v>3.3444239004303623E-4</v>
      </c>
      <c r="BA99" s="38">
        <f>(AY99+AY98)*0.5*2</f>
        <v>2.8270246425993301E-3</v>
      </c>
      <c r="BB99" s="38">
        <f>((AY99-AZ99)+(AY98-AZ98))*0.5*2</f>
        <v>7.0949470707017083E-4</v>
      </c>
      <c r="BC99" s="38">
        <f>((AY99+AZ99)+(AY98+AZ98))*0.5*2</f>
        <v>4.9445545781284898E-3</v>
      </c>
      <c r="BD99" s="92"/>
      <c r="BE99" s="37">
        <v>6</v>
      </c>
      <c r="BF99" s="60">
        <v>0.91779414756889099</v>
      </c>
      <c r="BG99" s="50">
        <v>0.22225049161867191</v>
      </c>
      <c r="BH99" s="38">
        <f>(BF99+BF98)*0.5*2</f>
        <v>2.0349353004170325</v>
      </c>
      <c r="BI99" s="38">
        <f>((BF99-BG99)+(BF98-BG98))*0.5*2</f>
        <v>1.4082340903653203</v>
      </c>
      <c r="BJ99" s="38">
        <f>((BF99+BG99)+(BF98+BG98))*0.5*2</f>
        <v>2.6616365104687443</v>
      </c>
      <c r="BK99" s="92"/>
      <c r="BL99" s="37">
        <v>6</v>
      </c>
      <c r="BM99" s="43">
        <v>49.482445534932133</v>
      </c>
      <c r="BN99" s="31">
        <v>66.108575903876158</v>
      </c>
      <c r="BO99" s="38">
        <f>(BM99+BM98)*0.5*2</f>
        <v>84.235306377050023</v>
      </c>
      <c r="BP99" s="38">
        <f>((BM99-BN99)+(BM98-BN98))*0.5*2</f>
        <v>-3.0291915449388114</v>
      </c>
      <c r="BQ99" s="38">
        <f>((BM99+BN99)+(BM98+BN98))*0.5*2</f>
        <v>171.49980429903886</v>
      </c>
      <c r="BR99" s="92"/>
    </row>
    <row r="100" spans="1:70">
      <c r="A100" s="7"/>
      <c r="B100" s="55"/>
      <c r="C100" s="55"/>
      <c r="D100" s="93">
        <f>SUM(D96:D99)</f>
        <v>9.067152877672779</v>
      </c>
      <c r="E100" s="94">
        <f t="shared" ref="E100:F100" si="37">SUM(E96:E99)</f>
        <v>5.5734419391510119</v>
      </c>
      <c r="F100" s="94">
        <f t="shared" si="37"/>
        <v>12.560863816194548</v>
      </c>
      <c r="G100" s="95">
        <f>D100-E100</f>
        <v>3.4937109385217671</v>
      </c>
      <c r="H100" s="7"/>
      <c r="I100" s="61"/>
      <c r="J100" s="56"/>
      <c r="K100" s="93">
        <f>SUM(K96:K99)</f>
        <v>6.6868697450972254</v>
      </c>
      <c r="L100" s="94">
        <f t="shared" ref="L100:M100" si="38">SUM(L96:L99)</f>
        <v>4.1238004437653188</v>
      </c>
      <c r="M100" s="94">
        <f t="shared" si="38"/>
        <v>9.2499390464291338</v>
      </c>
      <c r="N100" s="95">
        <f>K100-L100</f>
        <v>2.5630693013319066</v>
      </c>
      <c r="O100" s="7"/>
      <c r="P100" s="96"/>
      <c r="Q100" s="96"/>
      <c r="R100" s="93">
        <f>SUM(R96:R99)</f>
        <v>4.6777386258607079</v>
      </c>
      <c r="S100" s="94">
        <f t="shared" ref="S100:T100" si="39">SUM(S96:S99)</f>
        <v>3.2189105859891924</v>
      </c>
      <c r="T100" s="94">
        <f t="shared" si="39"/>
        <v>6.1365666657322233</v>
      </c>
      <c r="U100" s="95">
        <f>R100-S100</f>
        <v>1.4588280398715154</v>
      </c>
      <c r="V100" s="7"/>
      <c r="W100" s="96"/>
      <c r="X100" s="96"/>
      <c r="Y100" s="93">
        <f>SUM(Y96:Y99)</f>
        <v>7.1154530929438469</v>
      </c>
      <c r="Z100" s="94">
        <f t="shared" ref="Z100:AA100" si="40">SUM(Z96:Z99)</f>
        <v>5.33533929005422</v>
      </c>
      <c r="AA100" s="94">
        <f t="shared" si="40"/>
        <v>8.8955668958334737</v>
      </c>
      <c r="AB100" s="95">
        <f>Y100-Z100</f>
        <v>1.7801138028896268</v>
      </c>
      <c r="AC100" s="7"/>
      <c r="AD100" s="96"/>
      <c r="AE100" s="96"/>
      <c r="AF100" s="93">
        <f>SUM(AF96:AF99)</f>
        <v>11.358570983010868</v>
      </c>
      <c r="AG100" s="94">
        <f t="shared" ref="AG100:AH100" si="41">SUM(AG96:AG99)</f>
        <v>6.7072344086808071</v>
      </c>
      <c r="AH100" s="94">
        <f t="shared" si="41"/>
        <v>16.009907557340927</v>
      </c>
      <c r="AI100" s="95">
        <f>AF100-AG100</f>
        <v>4.6513365743300605</v>
      </c>
      <c r="AJ100" s="7"/>
      <c r="AK100" s="96"/>
      <c r="AL100" s="96"/>
      <c r="AM100" s="93">
        <f>SUM(AM96:AM99)</f>
        <v>9.9991115204915388</v>
      </c>
      <c r="AN100" s="94">
        <f t="shared" ref="AN100:AO100" si="42">SUM(AN96:AN99)</f>
        <v>7.5646329151399723</v>
      </c>
      <c r="AO100" s="94">
        <f t="shared" si="42"/>
        <v>12.433590125843104</v>
      </c>
      <c r="AP100" s="95">
        <f>AM100-AN100</f>
        <v>2.4344786053515666</v>
      </c>
      <c r="AQ100" s="7"/>
      <c r="AR100" s="96"/>
      <c r="AS100" s="96"/>
      <c r="AT100" s="93">
        <f>SUM(AT96:AT99)</f>
        <v>8.367060420917765</v>
      </c>
      <c r="AU100" s="94">
        <f t="shared" ref="AU100:AV100" si="43">SUM(AU96:AU99)</f>
        <v>4.0894591446082131</v>
      </c>
      <c r="AV100" s="94">
        <f t="shared" si="43"/>
        <v>12.644661697227317</v>
      </c>
      <c r="AW100" s="95">
        <f>AT100-AU100</f>
        <v>4.2776012763095519</v>
      </c>
      <c r="AX100" s="7"/>
      <c r="AY100" s="96"/>
      <c r="AZ100" s="96"/>
      <c r="BA100" s="93">
        <f>SUM(BA96:BA99)</f>
        <v>0.5060271181991407</v>
      </c>
      <c r="BB100" s="94">
        <f t="shared" ref="BB100:BC100" si="44">SUM(BB96:BB99)</f>
        <v>0.34757802215340716</v>
      </c>
      <c r="BC100" s="94">
        <f t="shared" si="44"/>
        <v>0.66447621424487424</v>
      </c>
      <c r="BD100" s="95">
        <f>BA100-BB100</f>
        <v>0.15844909604573354</v>
      </c>
      <c r="BE100" s="7"/>
      <c r="BF100" s="6"/>
      <c r="BG100" s="6"/>
      <c r="BH100" s="93">
        <f>SUM(BH96:BH99)</f>
        <v>4.7714949007391212</v>
      </c>
      <c r="BI100" s="94">
        <f t="shared" ref="BI100:BJ100" si="45">SUM(BI96:BI99)</f>
        <v>3.1433047561585599</v>
      </c>
      <c r="BJ100" s="94">
        <f t="shared" si="45"/>
        <v>6.3996850453196812</v>
      </c>
      <c r="BK100" s="95">
        <f>BH100-BI100</f>
        <v>1.6281901445805613</v>
      </c>
      <c r="BL100" s="7"/>
      <c r="BM100" s="6"/>
      <c r="BN100" s="43"/>
      <c r="BO100" s="93">
        <f>SUM(BO96:BO99)</f>
        <v>702.83413872563051</v>
      </c>
      <c r="BP100" s="94">
        <f t="shared" ref="BP100:BQ100" si="46">SUM(BP96:BP99)</f>
        <v>90.340414583541218</v>
      </c>
      <c r="BQ100" s="94">
        <f t="shared" si="46"/>
        <v>1315.3278628677197</v>
      </c>
      <c r="BR100" s="95">
        <f>BO100-BP100</f>
        <v>612.49372414208926</v>
      </c>
    </row>
    <row r="101" spans="1:70">
      <c r="A101" s="3"/>
      <c r="B101" s="2"/>
      <c r="C101" s="2"/>
      <c r="D101" s="97"/>
      <c r="E101" s="98"/>
      <c r="F101" s="98"/>
      <c r="G101" s="99"/>
      <c r="H101" s="3"/>
      <c r="I101" s="2"/>
      <c r="J101" s="2"/>
      <c r="K101" s="97"/>
      <c r="L101" s="98"/>
      <c r="M101" s="98"/>
      <c r="N101" s="99"/>
      <c r="O101" s="3"/>
      <c r="P101" s="2"/>
      <c r="Q101" s="2"/>
      <c r="R101" s="97"/>
      <c r="S101" s="98"/>
      <c r="T101" s="98"/>
      <c r="U101" s="99"/>
      <c r="V101" s="3"/>
      <c r="W101" s="2"/>
      <c r="X101" s="2"/>
      <c r="Y101" s="97"/>
      <c r="Z101" s="98"/>
      <c r="AA101" s="98"/>
      <c r="AB101" s="99"/>
      <c r="AC101" s="3"/>
      <c r="AD101" s="2"/>
      <c r="AE101" s="2"/>
      <c r="AF101" s="97"/>
      <c r="AG101" s="98"/>
      <c r="AH101" s="98"/>
      <c r="AI101" s="99"/>
      <c r="AJ101" s="3"/>
      <c r="AK101" s="2"/>
      <c r="AL101" s="2"/>
      <c r="AM101" s="97"/>
      <c r="AN101" s="98"/>
      <c r="AO101" s="98"/>
      <c r="AP101" s="99"/>
      <c r="AQ101" s="3"/>
      <c r="AR101" s="2"/>
      <c r="AS101" s="2"/>
      <c r="AT101" s="97"/>
      <c r="AU101" s="98"/>
      <c r="AV101" s="98"/>
      <c r="AW101" s="99"/>
      <c r="AX101" s="3"/>
      <c r="AY101" s="2"/>
      <c r="AZ101" s="2"/>
      <c r="BA101" s="97"/>
      <c r="BB101" s="98"/>
      <c r="BC101" s="98"/>
      <c r="BD101" s="99"/>
      <c r="BE101" s="3"/>
      <c r="BF101" s="2"/>
      <c r="BG101" s="2"/>
      <c r="BH101" s="97"/>
      <c r="BI101" s="98"/>
      <c r="BJ101" s="98"/>
      <c r="BK101" s="99"/>
      <c r="BL101" s="3"/>
      <c r="BM101" s="2"/>
      <c r="BN101" s="2"/>
      <c r="BO101" s="97"/>
      <c r="BP101" s="98"/>
      <c r="BQ101" s="98"/>
      <c r="BR101" s="99"/>
    </row>
    <row r="102" spans="1:70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</row>
    <row r="103" spans="1:70">
      <c r="A103" s="100" t="s">
        <v>41</v>
      </c>
      <c r="B103" s="101" t="s">
        <v>36</v>
      </c>
      <c r="C103" s="101" t="s">
        <v>39</v>
      </c>
      <c r="D103" s="101" t="s">
        <v>37</v>
      </c>
      <c r="E103" s="101" t="s">
        <v>38</v>
      </c>
      <c r="F103" s="20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</row>
    <row r="104" spans="1:70">
      <c r="A104" t="s">
        <v>1</v>
      </c>
      <c r="B104" s="93">
        <v>9.067152877672779</v>
      </c>
      <c r="C104">
        <v>3.4937109385217671</v>
      </c>
      <c r="D104" s="95">
        <v>5.5734419391510119</v>
      </c>
      <c r="E104">
        <v>12.560863816194548</v>
      </c>
      <c r="F104" s="9"/>
      <c r="G104" s="20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</row>
    <row r="105" spans="1:70">
      <c r="A105" t="s">
        <v>2</v>
      </c>
      <c r="B105" s="9">
        <v>6.6868697450972254</v>
      </c>
      <c r="C105" s="9">
        <v>2.5630693013319066</v>
      </c>
      <c r="D105" s="9">
        <v>4.1238004437653188</v>
      </c>
      <c r="E105" s="9">
        <v>9.2499390464291338</v>
      </c>
      <c r="F105" s="9"/>
      <c r="G105" s="20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</row>
    <row r="106" spans="1:70">
      <c r="A106" t="s">
        <v>3</v>
      </c>
      <c r="B106" s="9">
        <v>4.6777386258607079</v>
      </c>
      <c r="C106" s="9">
        <v>1.4588280398715154</v>
      </c>
      <c r="D106" s="9">
        <v>3.2189105859891924</v>
      </c>
      <c r="E106" s="9">
        <v>6.1365666657322233</v>
      </c>
      <c r="F106" s="9"/>
      <c r="G106" s="20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</row>
    <row r="107" spans="1:70">
      <c r="A107" t="s">
        <v>4</v>
      </c>
      <c r="B107" s="9">
        <v>7.1154530929438469</v>
      </c>
      <c r="C107" s="9">
        <v>1.7801138028896268</v>
      </c>
      <c r="D107" s="9">
        <v>5.33533929005422</v>
      </c>
      <c r="E107" s="9">
        <v>8.8955668958334737</v>
      </c>
      <c r="F107" s="9"/>
      <c r="G107" s="20"/>
      <c r="H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</row>
    <row r="108" spans="1:70">
      <c r="A108" t="s">
        <v>18</v>
      </c>
      <c r="B108" s="9">
        <v>11.358570983010868</v>
      </c>
      <c r="C108" s="9">
        <v>4.6513365743300605</v>
      </c>
      <c r="D108" s="9">
        <v>6.7072344086808071</v>
      </c>
      <c r="E108" s="9">
        <v>16.009907557340927</v>
      </c>
      <c r="F108" s="9"/>
      <c r="G108" s="20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</row>
    <row r="109" spans="1:70">
      <c r="A109" t="s">
        <v>19</v>
      </c>
      <c r="B109" s="9">
        <v>9.9991115204915388</v>
      </c>
      <c r="C109" s="9">
        <v>2.4344786053515666</v>
      </c>
      <c r="D109" s="9">
        <v>7.5646329151399723</v>
      </c>
      <c r="E109" s="9">
        <v>12.433590125843104</v>
      </c>
      <c r="F109" s="9"/>
      <c r="G109" s="20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</row>
    <row r="110" spans="1:70">
      <c r="A110" t="s">
        <v>20</v>
      </c>
      <c r="B110" s="9">
        <v>8.367060420917765</v>
      </c>
      <c r="C110" s="9">
        <v>4.2776012763095519</v>
      </c>
      <c r="D110" s="9">
        <v>4.0894591446082131</v>
      </c>
      <c r="E110" s="9">
        <v>12.644661697227317</v>
      </c>
      <c r="F110" s="9"/>
      <c r="G110" s="20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</row>
    <row r="111" spans="1:70">
      <c r="A111" t="s">
        <v>21</v>
      </c>
      <c r="B111" s="9">
        <v>0.5060271181991407</v>
      </c>
      <c r="C111" s="9">
        <v>0.15844909604573354</v>
      </c>
      <c r="D111" s="9">
        <v>0.34757802215340716</v>
      </c>
      <c r="E111" s="9">
        <v>0.66447621424487424</v>
      </c>
      <c r="F111" s="9"/>
      <c r="G111" s="20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</row>
    <row r="112" spans="1:70">
      <c r="A112" t="s">
        <v>42</v>
      </c>
      <c r="B112" s="9">
        <v>4.7714949007391212</v>
      </c>
      <c r="C112" s="9">
        <v>1.6281901445805613</v>
      </c>
      <c r="D112" s="9">
        <v>3.1433047561585599</v>
      </c>
      <c r="E112" s="9">
        <v>6.3996850453196812</v>
      </c>
      <c r="F112" s="9"/>
      <c r="G112" s="20"/>
      <c r="H112" s="20"/>
      <c r="I112" s="9"/>
      <c r="J112" s="2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</row>
    <row r="113" spans="1:70">
      <c r="A113" s="8" t="s">
        <v>23</v>
      </c>
      <c r="B113" s="9">
        <v>702.83413872563051</v>
      </c>
      <c r="C113" s="9">
        <v>612.49372414208926</v>
      </c>
      <c r="D113" s="9">
        <v>90.340414583541218</v>
      </c>
      <c r="E113" s="9">
        <v>1315.3278628677197</v>
      </c>
      <c r="F113" s="8"/>
      <c r="G113" s="8"/>
      <c r="H113" s="8"/>
      <c r="I113" s="9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</row>
    <row r="114" spans="1:70">
      <c r="A114" s="20"/>
      <c r="B114" s="20"/>
      <c r="C114" s="20"/>
      <c r="D114" s="20"/>
      <c r="E114" s="20"/>
      <c r="F114" s="20"/>
      <c r="G114" s="20"/>
      <c r="H114" s="20"/>
      <c r="I114" s="9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</row>
    <row r="115" spans="1:70">
      <c r="A115" s="20"/>
      <c r="B115" s="20"/>
      <c r="C115" s="20"/>
      <c r="D115" s="20"/>
      <c r="E115" s="20"/>
      <c r="F115" s="20"/>
      <c r="G115" s="20"/>
      <c r="H115" s="20"/>
      <c r="I115" s="9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</row>
    <row r="116" spans="1:70">
      <c r="I116" s="9"/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Charts</vt:lpstr>
      </vt:variant>
      <vt:variant>
        <vt:i4>1</vt:i4>
      </vt:variant>
    </vt:vector>
  </HeadingPairs>
  <TitlesOfParts>
    <vt:vector size="9" baseType="lpstr">
      <vt:lpstr>pIC</vt:lpstr>
      <vt:lpstr>LPS</vt:lpstr>
      <vt:lpstr>flagellin</vt:lpstr>
      <vt:lpstr>PAM</vt:lpstr>
      <vt:lpstr>PGN</vt:lpstr>
      <vt:lpstr>CPG</vt:lpstr>
      <vt:lpstr>R848</vt:lpstr>
      <vt:lpstr>Blad1</vt:lpstr>
      <vt:lpstr>Grafiek1</vt:lpstr>
    </vt:vector>
  </TitlesOfParts>
  <Company>ADICT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kgolebski</dc:creator>
  <cp:lastModifiedBy>kgolebski</cp:lastModifiedBy>
  <dcterms:created xsi:type="dcterms:W3CDTF">2012-08-30T11:54:23Z</dcterms:created>
  <dcterms:modified xsi:type="dcterms:W3CDTF">2013-05-03T16:00:43Z</dcterms:modified>
</cp:coreProperties>
</file>